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P\Desktop\PepsiCo\Procurement Case\Tender Notice\"/>
    </mc:Choice>
  </mc:AlternateContent>
  <bookViews>
    <workbookView xWindow="0" yWindow="0" windowWidth="20490" windowHeight="7755" tabRatio="693" firstSheet="3" activeTab="5"/>
  </bookViews>
  <sheets>
    <sheet name="Annex A.1" sheetId="1" r:id="rId1"/>
    <sheet name="Annex A.2" sheetId="3" r:id="rId2"/>
    <sheet name="Annex A.3" sheetId="4" r:id="rId3"/>
    <sheet name="Annex B" sheetId="5" r:id="rId4"/>
    <sheet name="Annex C" sheetId="6" r:id="rId5"/>
    <sheet name="Annex D" sheetId="8" r:id="rId6"/>
    <sheet name="Summary - Humak" sheetId="2" r:id="rId7"/>
    <sheet name="Specifications to follow" sheetId="7" r:id="rId8"/>
    <sheet name="Summary - Saidpur" sheetId="10" r:id="rId9"/>
    <sheet name="Annex E" sheetId="9" r:id="rId10"/>
  </sheets>
  <definedNames>
    <definedName name="_xlnm.Print_Area" localSheetId="9">'Annex E'!$A$1:$I$88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 i="9" l="1"/>
  <c r="G82" i="9"/>
  <c r="G72" i="9"/>
  <c r="G71" i="9"/>
  <c r="G70" i="9"/>
  <c r="G62" i="9"/>
  <c r="G63" i="9" s="1"/>
  <c r="G59" i="9"/>
  <c r="G58" i="9"/>
  <c r="G57" i="9"/>
  <c r="G53" i="9"/>
  <c r="G52" i="9"/>
  <c r="G51" i="9"/>
  <c r="G50" i="9"/>
  <c r="G49" i="9"/>
  <c r="G54" i="9" s="1"/>
  <c r="G45" i="9"/>
  <c r="G44" i="9"/>
  <c r="G46" i="9" s="1"/>
  <c r="G43" i="9"/>
  <c r="G42" i="9"/>
  <c r="G38" i="9"/>
  <c r="G37" i="9"/>
  <c r="G36" i="9"/>
  <c r="G35" i="9"/>
  <c r="G34" i="9"/>
  <c r="G33" i="9"/>
  <c r="G32" i="9"/>
  <c r="G31" i="9"/>
  <c r="G30" i="9"/>
  <c r="G39" i="9" s="1"/>
  <c r="G27" i="9"/>
  <c r="G26" i="9"/>
  <c r="G25" i="9"/>
  <c r="G21" i="9"/>
  <c r="G20" i="9"/>
  <c r="G19" i="9"/>
  <c r="G18" i="9"/>
  <c r="G17" i="9"/>
  <c r="G16" i="9"/>
  <c r="G15" i="9"/>
  <c r="G14" i="9"/>
  <c r="G13" i="9"/>
  <c r="G12" i="9"/>
  <c r="G11" i="9"/>
  <c r="G10" i="9"/>
  <c r="G9" i="9"/>
  <c r="G8" i="9"/>
  <c r="G7" i="9"/>
  <c r="G6" i="9"/>
  <c r="G22" i="9" s="1"/>
  <c r="G5" i="9"/>
  <c r="D10" i="8" l="1"/>
  <c r="C11" i="2" l="1"/>
  <c r="K33" i="3" l="1"/>
  <c r="K167" i="1" l="1"/>
  <c r="K15" i="4"/>
</calcChain>
</file>

<file path=xl/sharedStrings.xml><?xml version="1.0" encoding="utf-8"?>
<sst xmlns="http://schemas.openxmlformats.org/spreadsheetml/2006/main" count="554" uniqueCount="371">
  <si>
    <t>S.No</t>
  </si>
  <si>
    <t>Description Of Item</t>
  </si>
  <si>
    <t>Technical Specifications</t>
  </si>
  <si>
    <t>Qty</t>
  </si>
  <si>
    <t>Unit</t>
  </si>
  <si>
    <t>Rate</t>
  </si>
  <si>
    <t>Amount</t>
  </si>
  <si>
    <t>Excavation Work.</t>
  </si>
  <si>
    <t>Excavation in Foundation of buildings, Bridges and other Structure, dressing refilling around structure with excavated earth watering and ramming lead up to one chain and lift up to five feet in ordinary soil.</t>
  </si>
  <si>
    <t>Room Long Wall; 2 x 23 x 2.50’x 2.25’= 258.75 CFT</t>
  </si>
  <si>
    <t>Room Short Wall; 3 x 8’x 2.50’ x 2.25’= 135 CFT</t>
  </si>
  <si>
    <t>Total ;  393.75 CFT</t>
  </si>
  <si>
    <t>CFT</t>
  </si>
  <si>
    <t>PCC Work (1:6:8)</t>
  </si>
  <si>
    <t>P/L P.C.C (1:6:8) using crush 1.5’’ to 2.0’’guage in foundation, complete in all respect.</t>
  </si>
  <si>
    <t>L/W   ;  2 x 22.50’ x  2’x 0.75’= 67.50 CFT</t>
  </si>
  <si>
    <t>S/W   ;  3 x 7.5’x 2 x 0.75’ = 33.75 CFT</t>
  </si>
  <si>
    <t>Total  ;  101.25 CFT</t>
  </si>
  <si>
    <t>Cement</t>
  </si>
  <si>
    <t>Sand</t>
  </si>
  <si>
    <t>Crush</t>
  </si>
  <si>
    <t>Bag</t>
  </si>
  <si>
    <t>P/L Bricks Masonry with CSM 1:4</t>
  </si>
  <si>
    <t xml:space="preserve"> in foundation &amp; Plinth complete in all respect,</t>
  </si>
  <si>
    <t>Step.1</t>
  </si>
  <si>
    <t>L/W :   2 x 22’ x 1.50’ x 0.75’ = 49.50 CFT</t>
  </si>
  <si>
    <t>S/W :   3 x 9’x 1.50’ x 0.75’ = 30.375 CFT</t>
  </si>
  <si>
    <t>Step.2</t>
  </si>
  <si>
    <t>L/W : 2 x 22’ x 1.125’ x 0.75 ‘= 37.125 CFT</t>
  </si>
  <si>
    <t>S/W : 3 x 9’ x 1.125’ x 0.75’ =  22.781 CFT</t>
  </si>
  <si>
    <t>Total :    139.781 CFT</t>
  </si>
  <si>
    <t xml:space="preserve"> </t>
  </si>
  <si>
    <t>Nos</t>
  </si>
  <si>
    <t>Bags</t>
  </si>
  <si>
    <t>DPC</t>
  </si>
  <si>
    <t>P/L 3’’ thick damp proof course of cement concrete 1:2:4 using cement, sand and single including bitumen of coating with two coat of bitumen.</t>
  </si>
  <si>
    <t>L/W : 2 x 21.38’ x 1.125 x 0.25’ =12.02 CFT</t>
  </si>
  <si>
    <t>S/W :3 x 9.75’ x 1.125’ x 0.25 =8.22 CFT</t>
  </si>
  <si>
    <t>Total : 20.24 CFT</t>
  </si>
  <si>
    <t>Aggregate Crush ½’’</t>
  </si>
  <si>
    <t>Pacca Brick work in ground floor with CSM 1:4 above the DPC Level to Roof.</t>
  </si>
  <si>
    <r>
      <t>L</t>
    </r>
    <r>
      <rPr>
        <sz val="11"/>
        <color theme="1"/>
        <rFont val="Calibri"/>
        <family val="2"/>
        <scheme val="minor"/>
      </rPr>
      <t>/W :  2 x 13.5’ x 0.75’ x 11’ = 222.75 CFT</t>
    </r>
  </si>
  <si>
    <t>S/W :  2 x 10’ x 0.75’ x 11’ =  165 CFT</t>
  </si>
  <si>
    <t>Veranda Walls:</t>
  </si>
  <si>
    <t>L/W  : 1 x 11.50’ x 0.75 ‘ x 3 = 25.87 CFT</t>
  </si>
  <si>
    <t>S/W  :  2 x 6’ x 0.75’ x 3 ‘ = 27.0 CFT</t>
  </si>
  <si>
    <t>Column : 2 X 1.125’ x  1.125’ x 8 ‘= 20.25 CFT</t>
  </si>
  <si>
    <t>Stairs  :  1 x 11.50’ x 1.125’ x 0.50 = 6.468 CFT</t>
  </si>
  <si>
    <t>Construction of Para pit Wall:</t>
  </si>
  <si>
    <t>L/Wall: 2 x 24’ x 0.75’ x 0.75  = 27 CFT</t>
  </si>
  <si>
    <t>S/Wall: 2 x 14’ x 0.75’ x 0.75’ = 15.75 CFT</t>
  </si>
  <si>
    <t>Total : 510 CFT</t>
  </si>
  <si>
    <t>Deduction of Door ,Window &amp; Ventilator:</t>
  </si>
  <si>
    <t>1 x 4’ x 7’ x 0.75’ = 21 CFT</t>
  </si>
  <si>
    <t>1 x 4’ x 4 x 0.75 =   12 CFT</t>
  </si>
  <si>
    <t>2 x 1’ x 1’ x 0.75 =  1.50 CFT</t>
  </si>
  <si>
    <t>Total = 34.50 CFT</t>
  </si>
  <si>
    <t>Net Quantity : 510 - 34.50</t>
  </si>
  <si>
    <t xml:space="preserve"> = 475.50 CFT</t>
  </si>
  <si>
    <t>Providing &amp; Laying reinforcement cement concrete ,using coarse and screened graded and washed aggregates, in required shapes and design, including forms, moulds, shuttering, lifting,compacting,curing,rendering and finishing exposed surface,</t>
  </si>
  <si>
    <t xml:space="preserve">Complete but excluded cost of steel reinforcement, its </t>
  </si>
  <si>
    <t>Fabrication and placing in position.</t>
  </si>
  <si>
    <t xml:space="preserve">Reinforced cement concrete in roof slab,beams,coulms,lintels,griders and other structural member cost situ or precast laid in position, complete in all respect, </t>
  </si>
  <si>
    <t>24.25’ x 15.50’ x 0.50’  = 187.937 CFT</t>
  </si>
  <si>
    <t>Cement;</t>
  </si>
  <si>
    <t>Sand;</t>
  </si>
  <si>
    <t>Aggregate crush ; 1/2’’</t>
  </si>
  <si>
    <t>Steel Bars, 1/2 ‘’ dia, deformed steel bars, ASTM-615, Grade-40.Steel Test applicable if required.</t>
  </si>
  <si>
    <t>Fabrication of mild steel reinforcement cement concerete i/d cutting,bending,laying in position making joints and fastening i/c cost of binding wire and labor charges for binding of steel enforcement (also includes the removal of rust from  defined bars).</t>
  </si>
  <si>
    <t>24’ x 15.25’ , Spacing 6’’ C/C,</t>
  </si>
  <si>
    <t>M/Bars : 48 x 15.25’ x 0.67 x 0.454 = 222.66 Kg</t>
  </si>
  <si>
    <t>S/Bars:30 x 24’ x 0.67 x 0.454 =219 Kg</t>
  </si>
  <si>
    <t>Total : 441.66 kg Say, 442 Kg</t>
  </si>
  <si>
    <t>KG</t>
  </si>
  <si>
    <t xml:space="preserve"> (RCC Beam)</t>
  </si>
  <si>
    <t>Steel Bars dia ½’’ (Beams).</t>
  </si>
  <si>
    <t>Providing &amp; Laying reinforcement cement concrete ,using coarse and screened graded and washed aggregates, in required shapes and design, including forms,moulds,shuttering,lifting,compacting,curing,rendering and finishing exposed surface,</t>
  </si>
  <si>
    <t>L/w : 11.5’x 0.75’ x 1’         =8.625 CFT</t>
  </si>
  <si>
    <t>S/w : 2x 7.125’x0.75’x1’    =10.68 CFT</t>
  </si>
  <si>
    <t>Door :1x 5.5’x0.75’x1’       = 4.125 CFT</t>
  </si>
  <si>
    <t>Window: 1x 5.5’x0.75’x1’ = 4.125 CFT</t>
  </si>
  <si>
    <t>Total :  27.55 CFT</t>
  </si>
  <si>
    <t>Steel Bars, 1/2 ‘’ dia, deformed steel bars, ASTM-615, Grade-40.</t>
  </si>
  <si>
    <t>Fabrication of mild steel reinforcement cement concrete i/d cutting, bending, laying in position making joints and fastening i/c cost of binding wire and labor charges for binding of steel enforcement (also includes the removal of rust from  defined bars).</t>
  </si>
  <si>
    <t>L/W: 4x11.25’x0.67x0.454= 13.68 Kg</t>
  </si>
  <si>
    <t>S/W: 2x4x7’x0.67x0.454 =  17 Kg</t>
  </si>
  <si>
    <t>Door:1 x 4 x 5.25’x 0.67 x 0.454 = 6.38 Kg</t>
  </si>
  <si>
    <t>Window : 1 x 4 x5.25’x 0.67 x 0.454 = 6.38 Kg</t>
  </si>
  <si>
    <t>Steel Rings :  1’ C/C Steel bars 3/8’’ for beams,</t>
  </si>
  <si>
    <t>41 x 3’x 0.375 x 0.454 = 20.94 Kg</t>
  </si>
  <si>
    <t>Total : 64.38 Kg Say, 65 Kg</t>
  </si>
  <si>
    <t>Plaster work</t>
  </si>
  <si>
    <t>Plaster -1/2’’ CSM; 1:4 Room &amp; Veranda</t>
  </si>
  <si>
    <t>L/W:4x20.25’x11’=891 SFT</t>
  </si>
  <si>
    <t>S/W:4x10’x11’=440 SFT</t>
  </si>
  <si>
    <t>Pillar:8x8’x1.125’=72 SFT</t>
  </si>
  <si>
    <t>Veranda Front:</t>
  </si>
  <si>
    <t>2x11.25’x3=67 .50 SFT</t>
  </si>
  <si>
    <t>4x3’x6’=72 SFT</t>
  </si>
  <si>
    <t>Roof Plaster:</t>
  </si>
  <si>
    <t>22 x 14’ =308 SFT</t>
  </si>
  <si>
    <t>Plaster of parapet wall:</t>
  </si>
  <si>
    <t>L/W: 4 x 23.5’ x 0.75’ = 70.5 SFT</t>
  </si>
  <si>
    <t>S/W: 4 x 14.75’x 0.75’=44.25 SFT</t>
  </si>
  <si>
    <t>Total : 1965.25 SFT</t>
  </si>
  <si>
    <t>SFT</t>
  </si>
  <si>
    <t xml:space="preserve"> Plinth Protection </t>
  </si>
  <si>
    <t>P/ Room Floor</t>
  </si>
  <si>
    <t xml:space="preserve">Veranda Floor </t>
  </si>
  <si>
    <t>PCC (1:6:12) in veranda Floor, P/L P.C.C (1:6:12) using brick ballast 1.5’’ to 2.0’’guage in foundation.</t>
  </si>
  <si>
    <t>11.50’x 6.75’x 0.25=19.40 CFT</t>
  </si>
  <si>
    <t>PCC: 1:2:4 rough Floor for Veranda.</t>
  </si>
  <si>
    <t>P/L Floor of approved color glazed tiles 400 x 400 mm SPM 110 ¾’’ in white cement and pignut on able of ¾’’ thick CSM 1:2 complete in all respect.</t>
  </si>
  <si>
    <t>Veranda Floor.(Including Steps)</t>
  </si>
  <si>
    <t>11.50’x 7.875’ =90.56 SFT</t>
  </si>
  <si>
    <t>Pillars.</t>
  </si>
  <si>
    <t>2x4x5’x1.125=45 SFT</t>
  </si>
  <si>
    <t>Veranda Front Wall.</t>
  </si>
  <si>
    <t>11.50’x5’ =57.50 SFT</t>
  </si>
  <si>
    <t>Total : 193 SFT</t>
  </si>
  <si>
    <t>Door Iron with Frame</t>
  </si>
  <si>
    <t>Size (7’x4’)</t>
  </si>
  <si>
    <t xml:space="preserve">P/Fixing iron door with Frame, Size (7’x4’) ,(Angle 1.5’’x 1.5’’), </t>
  </si>
  <si>
    <t>Subject to the approval of Engineer.</t>
  </si>
  <si>
    <t>No</t>
  </si>
  <si>
    <t>Window Iron</t>
  </si>
  <si>
    <t>P/Fixing iron Window with Grill,</t>
  </si>
  <si>
    <t>Distempering</t>
  </si>
  <si>
    <t>Distempering new surface 3 coats with white shade including priming coat P/Room &amp; Veranda inside &amp; outside, Complete with all respect</t>
  </si>
  <si>
    <t>Mud Plaster on Roof</t>
  </si>
  <si>
    <t>Single layer of tiles laid over 4’’ earth and 1’’ mud plaster without bhoosa grouted with cement 1:3 on top of RCC roof. 351 SFT</t>
  </si>
  <si>
    <t>Rain water down pipe of PVC ,Dia 4’’ good Quality fixed in complete position,</t>
  </si>
  <si>
    <t>1 x 13 RFT</t>
  </si>
  <si>
    <t>RFT</t>
  </si>
  <si>
    <t xml:space="preserve">Fittings </t>
  </si>
  <si>
    <t>Elbows, Union, Sockets etc.</t>
  </si>
  <si>
    <t>Bib Cocks</t>
  </si>
  <si>
    <t>Providing and Fixing of Bib Cocks of steel made ,good Quality, Best for Commercial use,</t>
  </si>
  <si>
    <t>Total Amount PKR</t>
  </si>
  <si>
    <t>PVC Pipes</t>
  </si>
  <si>
    <t>Supply and errection of PVC pipe for wiring recessed in walls including inspection box pull box,hooks,cutting,jhanes &amp; repairing surface etc. complete in all respect 25mm,</t>
  </si>
  <si>
    <t>S/E Conductor</t>
  </si>
  <si>
    <t>S/E Single core PVC insulated copper conductor caplet in prelaid pvc pipe.250/440 Volts,complete in all respect</t>
  </si>
  <si>
    <t>S/E Single core PVC insulated copper conductor caplet in prelaid pvc pipe.660/1100 Volts,complete in all respect</t>
  </si>
  <si>
    <t>Main Switches</t>
  </si>
  <si>
    <t>500 Volts</t>
  </si>
  <si>
    <t>S/Erection of aluminum clad 500 volts main switches with triple pole and neutral link and HRC fuses on angle iron board with 3mm (1/8’’) thick M.S sheet covering bonding to earth with necessary flexible pipe and thimbles.</t>
  </si>
  <si>
    <t>M.S Sheet Box</t>
  </si>
  <si>
    <t>Supply and erection of M.S Sheet box of 16 SWG (4’’) deep with (3/16’’)thick backlight sheet top for recessed wiring, making holes for regulator switches plug,(9’’ x 6’’)</t>
  </si>
  <si>
    <t>Switches</t>
  </si>
  <si>
    <t>5 Amp</t>
  </si>
  <si>
    <t xml:space="preserve">Supply and Erection of switches Piano type 5 Amp </t>
  </si>
  <si>
    <t xml:space="preserve">Button Holder </t>
  </si>
  <si>
    <t>S/E Button holder back lite sheet large size</t>
  </si>
  <si>
    <t xml:space="preserve">Main Switch Box </t>
  </si>
  <si>
    <t>p/F M.S iron box for housing main switches made of 1/16’’ thick M.S sheet with locking arrangement,painting,Size. Medium,</t>
  </si>
  <si>
    <t>3-Pin Switches &amp; Plug</t>
  </si>
  <si>
    <t>S/E of 3-Pin switches &amp; Plugs combined all respect ,5-Amp=1 No /</t>
  </si>
  <si>
    <t xml:space="preserve"> 10/15 Amp=1No</t>
  </si>
  <si>
    <t>S/E of  Energy Savor with connection from ceiling roof with one year warranty</t>
  </si>
  <si>
    <t>32 Watt</t>
  </si>
  <si>
    <t xml:space="preserve">Voltage Regulator </t>
  </si>
  <si>
    <t xml:space="preserve">S/E of  Voltage Regulator / Stabilizer 3000 watt </t>
  </si>
  <si>
    <t>Provision for Ceiling Fan, Copper, Good quality</t>
  </si>
  <si>
    <t>Excavation in open cutting for sewer and man holes, shuttering and timbering, dressing to correct section and dimension according to templates and levels, and removing surface water in all types of soil except shingle, gravel and rock.</t>
  </si>
  <si>
    <t>1 x 100 x 1.25 x 3 =375 CFT</t>
  </si>
  <si>
    <t>Supplying and filling sand under floor/plugging in wells,</t>
  </si>
  <si>
    <t>RCC Pipe 6’’ dia</t>
  </si>
  <si>
    <t>P/L RCC Pipe 3’’dia for storm water</t>
  </si>
  <si>
    <t>1 x 100’</t>
  </si>
  <si>
    <t>Description of Job</t>
  </si>
  <si>
    <t>Construction of P/Room (10’ x 12’) &amp; Verandah (10’ x 6’).</t>
  </si>
  <si>
    <t>Electrification Work</t>
  </si>
  <si>
    <t>Sewerage System</t>
  </si>
  <si>
    <t>Provision / Install Water Purification Plant</t>
  </si>
  <si>
    <t>Iron Grill with Pipe grilled Gate Around Verandah (3 Sides)</t>
  </si>
  <si>
    <t>Total Amount of Scheme PKR</t>
  </si>
  <si>
    <t>Cement (Ordinary Portland Cement (OPC), ASTM C-150,)</t>
  </si>
  <si>
    <t>Bricks: A-class, Well Shaped, Size. 9’’ x 4.5’’ X 3’’, Ringing Sound. Subject to the approval of Engineer.</t>
  </si>
  <si>
    <t>Cement: Ordinary Portland Cement (OPC), ASTM C-150,</t>
  </si>
  <si>
    <t>Sand: Local Source, Maximum size of particle is 5 mm, sand particle of finish sand shall be hard dense and durable unquoted in organic rocks fragments and all sand shall be washed free from injurious amount of clay lumps soft or flaky particles,alkalai organic matter loam mica and other deleterious substances and free from organic impurities. Subject to the approval of Engineer.</t>
  </si>
  <si>
    <t xml:space="preserve">Bricks: A-class, Well Shaped, Size. 9’’ x 4.5’’ X 3’’,Ringing Sound. Damages &amp; Breakage of Bricks during transportation added @ 3% </t>
  </si>
  <si>
    <t>P/L of Tuff tiles in plinth protection, Tuff Paving 60 mm thick 7000 PSI 50 % Colorful &amp; 50 % Grey.  26’ x 17.50 = 455 SFT</t>
  </si>
  <si>
    <t>P/L of Marble tiles in plinth protection, Tuff Paving 60 mm thick 7000 PSI 50 % Colorful &amp; 50 % Grey. 10’x12’ = 120 SFT</t>
  </si>
  <si>
    <t>GI Pipe Dia (1.25’’ &amp; 2’’)</t>
  </si>
  <si>
    <t>Downspout / Waterspout (Dia 4’’)</t>
  </si>
  <si>
    <t>(M.S Sheet 20 gauge ) Weight approx. 70 kg, Painted. Subject to the approval of Engineer.</t>
  </si>
  <si>
    <t>RCC Slab (Roof) 1:02:04</t>
  </si>
  <si>
    <t>Steel Bars dia ½’’ (RCC Slab) (Roof)</t>
  </si>
  <si>
    <t>Providing and fixing of PPRC pipe dia (2’’ x 40 RFT),(1.5’’ x 20RFT),for complete sanitary Fittings of RO Plant,</t>
  </si>
  <si>
    <t>Ventilator Iron (Size (2.5’x1.5’))</t>
  </si>
  <si>
    <t>P/Fixing iron Ventilator, Size (2.5’x1.5’)</t>
  </si>
  <si>
    <t xml:space="preserve"> Size (5’x4’) Painted. Good Quality.</t>
  </si>
  <si>
    <t>Electric Meter for one filtration plant</t>
  </si>
  <si>
    <t>Scada Telemtry (hardware and software)</t>
  </si>
  <si>
    <t>Item (PER SITE)</t>
  </si>
  <si>
    <t>Potential price (PKR)</t>
  </si>
  <si>
    <t>Central Controller (Real Time monitoring solution)</t>
  </si>
  <si>
    <t>3 Phase Power Analyzer</t>
  </si>
  <si>
    <t>Distribution box with DC power Supply, Switches, relays and misc items</t>
  </si>
  <si>
    <t>Flow Meter for 6 Inch pipe with Digital output (ELSTER BRAND, UK) (inclusive of installation)</t>
  </si>
  <si>
    <t>GSM Services for 12 months</t>
  </si>
  <si>
    <t>Mobile Application, PC SOFTWARE+CLOUD Services  12 months</t>
  </si>
  <si>
    <t>Camera system solution with local storage</t>
  </si>
  <si>
    <t>installation complete</t>
  </si>
  <si>
    <t>Sub total</t>
  </si>
  <si>
    <t>Total</t>
  </si>
  <si>
    <t>Bricks Works (A quality)</t>
  </si>
  <si>
    <t>Bricks Works (A quality),</t>
  </si>
  <si>
    <t>Tiles (Master)</t>
  </si>
  <si>
    <t>Philips Energy Savor &amp; Holders</t>
  </si>
  <si>
    <t>Ceiling Fan (GFC)</t>
  </si>
  <si>
    <t>Cement (Cherat)</t>
  </si>
  <si>
    <t>Bricks</t>
  </si>
  <si>
    <t>Sanitary ware</t>
  </si>
  <si>
    <t>Sanitary fitting</t>
  </si>
  <si>
    <t>Class A</t>
  </si>
  <si>
    <t>granular from river</t>
  </si>
  <si>
    <t xml:space="preserve">Margalla </t>
  </si>
  <si>
    <t>Tile</t>
  </si>
  <si>
    <t xml:space="preserve">Portland </t>
  </si>
  <si>
    <t>Faisal or equvalent</t>
  </si>
  <si>
    <t>Master or eq</t>
  </si>
  <si>
    <t>Shabbir or eq</t>
  </si>
  <si>
    <t>Steel</t>
  </si>
  <si>
    <t>60 grade</t>
  </si>
  <si>
    <t>Pakistan cables</t>
  </si>
  <si>
    <t>electrical wiring</t>
  </si>
  <si>
    <t>electrical installations</t>
  </si>
  <si>
    <t>Philips</t>
  </si>
  <si>
    <t>Paint</t>
  </si>
  <si>
    <t>ICI</t>
  </si>
  <si>
    <t>GFC</t>
  </si>
  <si>
    <t>Fans/Exhaust fan</t>
  </si>
  <si>
    <t>Switch boards</t>
  </si>
  <si>
    <t>China made</t>
  </si>
  <si>
    <t>PPRC</t>
  </si>
  <si>
    <t>As per PPRA rules, brands should not be specified. In case it is required, XYZ brand or equivalent should be captioned.</t>
  </si>
  <si>
    <t>Visibility Plates(Sign Board from Main Road, Signage, Messages)</t>
  </si>
  <si>
    <t>PKR</t>
  </si>
  <si>
    <t>Sr. No.</t>
  </si>
  <si>
    <t>Description of Work</t>
  </si>
  <si>
    <t>Totals</t>
  </si>
  <si>
    <t>P/L 1/2" thick cement plaster ratio 1:4</t>
  </si>
  <si>
    <t>Outer</t>
  </si>
  <si>
    <t>Sft</t>
  </si>
  <si>
    <t>Inner</t>
  </si>
  <si>
    <t xml:space="preserve">Laying floor of approved coloured glazed tiles 1/4" (6 mm) thick laid in white cement and pigment on a bed 3/4" (20 mm) thick cement mortar 1:2 </t>
  </si>
  <si>
    <t>Coloured glazed tile dado                      (6" x6"x1/4" ) (6 mm) thick in pigment over 1:2 cement sand mortar 3/4" (20 mm) thick including finishing.</t>
  </si>
  <si>
    <t>Destemper to new Surface 3 coats</t>
  </si>
  <si>
    <t>Providing and applying weather shield paint ICI/Berger or equivalent on external surface of building including preparation of surface application of primer complete in all respect</t>
  </si>
  <si>
    <t>Providing and laying PPRC pipe for water supply beta or dadex make or equivalent including socket, tee, bend, elbow, and jointing tape complete in all respect</t>
  </si>
  <si>
    <t>From water source to filteration plant</t>
  </si>
  <si>
    <t>Rft</t>
  </si>
  <si>
    <t>Plumbing works</t>
  </si>
  <si>
    <t>Fixing of 1.6mm aluminium &amp; 3mm glass window with lock complete in all respects</t>
  </si>
  <si>
    <t>Installation of 1.5 Hp DAVEY company water pressure pump (made in Australia) or equivalent complete in all respect</t>
  </si>
  <si>
    <t>No.</t>
  </si>
  <si>
    <t>1.5 HP mono block Water Pump</t>
  </si>
  <si>
    <t>Chips work on roof for water proofing 2" thick</t>
  </si>
  <si>
    <t>Electric meter installation charges</t>
  </si>
  <si>
    <t>6 Tests for PCRWR (in 1 Year)</t>
  </si>
  <si>
    <t>GFC Exhaust Metal Model (Round Shape) Size 10" inch Long Lasting Motor higher air delivery</t>
  </si>
  <si>
    <t>Pak Fan Deluxe Model Pure Copper Wire with required accessories</t>
  </si>
  <si>
    <t>P/L tuff pavers, having 7000 PSI crushing strength of approved manufacturer over 2" to 3" sand cushion i/c grouting with sand in joints i/c finishing required</t>
  </si>
  <si>
    <t xml:space="preserve">Providing 10 plastic nozel cock (Taps) </t>
  </si>
  <si>
    <t>SAIDPUR VILLAGE</t>
  </si>
  <si>
    <t>DETAILED ESTIMATE FOR RENOVATION ACTIVITIES OF FILTRATION PLANT</t>
  </si>
  <si>
    <t>Sr.
No</t>
  </si>
  <si>
    <t xml:space="preserve">Description </t>
  </si>
  <si>
    <t>As Per Detailed Estimate</t>
  </si>
  <si>
    <t>Construction works</t>
  </si>
  <si>
    <t>Functionality tests and repairing of already available filteration plant (may vary based on the testing results)</t>
  </si>
  <si>
    <t>TOTAL</t>
  </si>
  <si>
    <t>Electric Meter for one filtration plant (only the financial liability of this clause lies complete on the selected vendor)</t>
  </si>
  <si>
    <t>Sr. No</t>
  </si>
  <si>
    <t>Description</t>
  </si>
  <si>
    <t>Make/Size</t>
  </si>
  <si>
    <t>Qty.</t>
  </si>
  <si>
    <t>Specifications</t>
  </si>
  <si>
    <t>Low pressure feed pump CNP new</t>
  </si>
  <si>
    <t>1 hp</t>
  </si>
  <si>
    <t>Vessel for Multimedia Filter</t>
  </si>
  <si>
    <t>Vessel for activated carbon filter</t>
  </si>
  <si>
    <t>16*65</t>
  </si>
  <si>
    <t>Multiple 3 Way</t>
  </si>
  <si>
    <t>1"</t>
  </si>
  <si>
    <t>Housing + Catridge PPF</t>
  </si>
  <si>
    <t>J-20"-5</t>
  </si>
  <si>
    <t>Housing + Catridge PPY</t>
  </si>
  <si>
    <t>J-20"-1</t>
  </si>
  <si>
    <t>2.5"</t>
  </si>
  <si>
    <t>Online TDS meter</t>
  </si>
  <si>
    <t>China or best quality possible</t>
  </si>
  <si>
    <t>Control panel</t>
  </si>
  <si>
    <t>UV Lamps + Panels</t>
  </si>
  <si>
    <t>Fitting UPVC</t>
  </si>
  <si>
    <t>Sand Media</t>
  </si>
  <si>
    <t xml:space="preserve">Carbon </t>
  </si>
  <si>
    <t>Jumbo Housing</t>
  </si>
  <si>
    <t>500 Gallon Storage Tank with float switches</t>
  </si>
  <si>
    <t>Local</t>
  </si>
  <si>
    <t>Best Quality Possible</t>
  </si>
  <si>
    <t>33" Philips or Atlantic made</t>
  </si>
  <si>
    <t>Era</t>
  </si>
  <si>
    <t>200KG</t>
  </si>
  <si>
    <t>Holland, Canada Coconut Shell made</t>
  </si>
  <si>
    <t>Taiwan</t>
  </si>
  <si>
    <t>25KG</t>
  </si>
  <si>
    <t>Make: Felsom or CNP/ Italy(Ref)</t>
  </si>
  <si>
    <t>Model: 70 psi Max. 2hp</t>
  </si>
  <si>
    <t>16"*65"</t>
  </si>
  <si>
    <t>Size: 16"*65"</t>
  </si>
  <si>
    <t>Backwash: 3-way valve manual 1"</t>
  </si>
  <si>
    <t>Media: Hi-Silica Gravel Sand</t>
  </si>
  <si>
    <t>Media: Granula Activated Carbon</t>
  </si>
  <si>
    <t>Size: 20"</t>
  </si>
  <si>
    <t>PPF Jumbo</t>
  </si>
  <si>
    <t>5 micron</t>
  </si>
  <si>
    <t>PPY Jumbo</t>
  </si>
  <si>
    <t>1 micron</t>
  </si>
  <si>
    <t>Stainless Steel low and high pressure guages</t>
  </si>
  <si>
    <t>2.5" dia</t>
  </si>
  <si>
    <t>Pressure Guages + Switches</t>
  </si>
  <si>
    <t>Indoor Installation with front access</t>
  </si>
  <si>
    <t>Material: MS</t>
  </si>
  <si>
    <t>Local made</t>
  </si>
  <si>
    <t>Lamp: Philips (Poland) or Atlantic</t>
  </si>
  <si>
    <t xml:space="preserve">Quartz: Aqua Guard </t>
  </si>
  <si>
    <t>Chamber: Local (Double) Panel: MS powder coated</t>
  </si>
  <si>
    <t>Material: UPVC</t>
  </si>
  <si>
    <t>Era, Taiwan</t>
  </si>
  <si>
    <t>Size: 1"</t>
  </si>
  <si>
    <t>Material: SS304/SS316</t>
  </si>
  <si>
    <t>Capacity: 12 m3/h</t>
  </si>
  <si>
    <t>Discharge Pressure: 4 bar</t>
  </si>
  <si>
    <t>Type: Centrifugal</t>
  </si>
  <si>
    <t>Material: Fiber Reinforced Plastic</t>
  </si>
  <si>
    <t>Design Pressure: 150 Psi</t>
  </si>
  <si>
    <t>Operation: Manual</t>
  </si>
  <si>
    <t>Type of Control Valve: Side Mounted</t>
  </si>
  <si>
    <t>Make of Vessel: Pentair</t>
  </si>
  <si>
    <t>Make of Valve: Imported</t>
  </si>
  <si>
    <t>Filling media: Gravel, Sand etc</t>
  </si>
  <si>
    <t>Piping: UPVC</t>
  </si>
  <si>
    <t>MS Skid Frame</t>
  </si>
  <si>
    <t>Location: Permeate Line</t>
  </si>
  <si>
    <t>Range: 0-1000 us/cm or 0-2000 us/cm</t>
  </si>
  <si>
    <t xml:space="preserve">Make: Create / Kamatsu </t>
  </si>
  <si>
    <t>Model of Vessel: 16" * 65"</t>
  </si>
  <si>
    <t>Filling Media: Activated Carbon</t>
  </si>
  <si>
    <t>Material: SS316</t>
  </si>
  <si>
    <t>P/Installation, Testing and Commissioning of Filtration Plant capacity of 2000 Liters per hour approved with all accessories and water supply system with complete in all respect, to the entire satisfaction of Engineer In charge.</t>
  </si>
  <si>
    <t>Mild steel</t>
  </si>
  <si>
    <t>Sign Board: 3'*2' 24 gauge SS Silver Colored</t>
  </si>
  <si>
    <t>Signage: 4'*2' 24 gauge SS Silver Colored</t>
  </si>
  <si>
    <t>Message: 4'*2' 24 gauge SS Silver Colored</t>
  </si>
  <si>
    <t>18 gauge pipe 2"*1" frame 1"*1" bars spacing 3" including painting and finishing complete in all respects</t>
  </si>
  <si>
    <t>PH Robust sensor (in-line) for real monitoring inside pipe (for 1 or 2 inch pipe, ideally at output of filter)
Cheaper Option (requires additional mechanical installation, may or may not be succesful in long run)</t>
  </si>
  <si>
    <t xml:space="preserve">TDS Sensor (in-line) for real time monitoring inside pipe (1 or 2 inch pipe, ideally at output of filter)
Cheaper Option (requires additional mechanical installation, may or may not be succesful in long run) </t>
  </si>
  <si>
    <t>Operation and Maintenance of SCADA Telemetry System (Services to be provided by the contractor from date of Installation till Dec 2021) O&amp;M Services will also include the replacement of Hardware, updation of software packages as and when required, and troubleshooting.</t>
  </si>
  <si>
    <t>Item Description</t>
  </si>
  <si>
    <t>Price</t>
  </si>
  <si>
    <t>Dimensions</t>
  </si>
  <si>
    <t>Annex A.1 Lot 1.1 Construction of P/Room (10’ x 12’) &amp; Verandah (10’ x 6’).</t>
  </si>
  <si>
    <t>Annex A.2 Lot 1.2. Electrification Work</t>
  </si>
  <si>
    <t>Annex A.3 Lot 1.3.Sewerage System</t>
  </si>
  <si>
    <t xml:space="preserve">Annex B Lot 2. Provision / Install Water Purification Plant </t>
  </si>
  <si>
    <t>Annex C Lot 3. SCADA Telemetry System</t>
  </si>
  <si>
    <t>Annex D Lot 4. Others</t>
  </si>
  <si>
    <t>Annex E Lot 5: Saidpur Village Filteration Plant Renovation Detail Estimate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</si>
</sst>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_([$PKR]\ * #,##0_);_([$PKR]\ * \(#,##0\);_([$PKR]\ * &quot;-&quot;??_);_(@_)"/>
    <numFmt numFmtId="166" formatCode="_([$PKR]\ * #,##0_);_([$PKR]\ * \(#,##0\);_([$PKR]\ * &quot;-&quot;_);_(@_)"/>
  </numFmts>
  <fonts count="19" x14ac:knownFonts="1">
    <font>
      <sz val="11"/>
      <color theme="1"/>
      <name val="Calibri"/>
      <family val="2"/>
      <charset val="1"/>
      <scheme val="minor"/>
    </font>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color theme="1"/>
      <name val="Calibri"/>
      <family val="2"/>
      <charset val="1"/>
      <scheme val="minor"/>
    </font>
    <font>
      <sz val="10"/>
      <name val="Arial"/>
      <family val="2"/>
    </font>
    <font>
      <b/>
      <sz val="16"/>
      <color theme="0"/>
      <name val="Verdana"/>
      <family val="2"/>
    </font>
    <font>
      <sz val="10"/>
      <name val="Verdana"/>
      <family val="2"/>
    </font>
    <font>
      <b/>
      <sz val="10"/>
      <name val="Verdana"/>
      <family val="2"/>
    </font>
    <font>
      <b/>
      <sz val="12"/>
      <name val="Verdana"/>
      <family val="2"/>
    </font>
    <font>
      <sz val="12"/>
      <name val="Verdana"/>
      <family val="2"/>
    </font>
    <font>
      <sz val="10"/>
      <name val="Arial"/>
      <family val="2"/>
    </font>
    <font>
      <sz val="16"/>
      <color theme="0"/>
      <name val="Verdana"/>
      <family val="2"/>
    </font>
    <font>
      <b/>
      <sz val="14"/>
      <color theme="0"/>
      <name val="Verdana"/>
      <family val="2"/>
    </font>
    <font>
      <sz val="8"/>
      <name val="Verdana"/>
      <family val="2"/>
    </font>
    <font>
      <b/>
      <sz val="16"/>
      <name val="Verdana"/>
      <family val="2"/>
    </font>
  </fonts>
  <fills count="7">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1" tint="4.9989318521683403E-2"/>
        <bgColor indexed="64"/>
      </patternFill>
    </fill>
    <fill>
      <patternFill patternType="solid">
        <fgColor theme="0" tint="-0.499984740745262"/>
        <bgColor indexed="64"/>
      </patternFill>
    </fill>
    <fill>
      <patternFill patternType="solid">
        <fgColor theme="0" tint="-0.14999847407452621"/>
        <bgColor indexed="64"/>
      </patternFill>
    </fill>
  </fills>
  <borders count="1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bottom style="double">
        <color indexed="64"/>
      </bottom>
      <diagonal/>
    </border>
    <border>
      <left style="thin">
        <color indexed="64"/>
      </left>
      <right style="thin">
        <color indexed="64"/>
      </right>
      <top style="thin">
        <color indexed="64"/>
      </top>
      <bottom/>
      <diagonal/>
    </border>
  </borders>
  <cellStyleXfs count="5">
    <xf numFmtId="0" fontId="0" fillId="0" borderId="0"/>
    <xf numFmtId="43" fontId="7" fillId="0" borderId="0" applyFont="0" applyFill="0" applyBorder="0" applyAlignment="0" applyProtection="0"/>
    <xf numFmtId="0" fontId="8" fillId="0" borderId="0"/>
    <xf numFmtId="43" fontId="8" fillId="0" borderId="0" applyFont="0" applyFill="0" applyBorder="0" applyAlignment="0" applyProtection="0"/>
    <xf numFmtId="0" fontId="14" fillId="0" borderId="0"/>
  </cellStyleXfs>
  <cellXfs count="124">
    <xf numFmtId="0" fontId="0" fillId="0" borderId="0" xfId="0"/>
    <xf numFmtId="0" fontId="6" fillId="0" borderId="5" xfId="0" applyFont="1" applyBorder="1" applyAlignment="1">
      <alignment vertical="center"/>
    </xf>
    <xf numFmtId="3" fontId="6" fillId="0" borderId="5" xfId="0" applyNumberFormat="1" applyFont="1" applyBorder="1" applyAlignment="1">
      <alignment vertical="center"/>
    </xf>
    <xf numFmtId="0" fontId="0" fillId="0" borderId="0" xfId="0" applyAlignment="1"/>
    <xf numFmtId="0" fontId="6" fillId="0" borderId="8" xfId="0" applyFont="1" applyBorder="1" applyAlignment="1">
      <alignment vertical="center" wrapText="1"/>
    </xf>
    <xf numFmtId="0" fontId="6" fillId="0" borderId="8" xfId="0" applyFont="1" applyBorder="1" applyAlignment="1">
      <alignment vertical="center"/>
    </xf>
    <xf numFmtId="3" fontId="6" fillId="0" borderId="8" xfId="0" applyNumberFormat="1" applyFont="1" applyBorder="1" applyAlignment="1">
      <alignment vertical="center"/>
    </xf>
    <xf numFmtId="0" fontId="6" fillId="0" borderId="9" xfId="0" applyFont="1" applyBorder="1" applyAlignment="1">
      <alignment vertical="center" wrapText="1"/>
    </xf>
    <xf numFmtId="0" fontId="6" fillId="0" borderId="9" xfId="0" applyFont="1" applyBorder="1" applyAlignment="1">
      <alignment vertical="center"/>
    </xf>
    <xf numFmtId="3" fontId="6" fillId="0" borderId="9" xfId="0" applyNumberFormat="1" applyFont="1" applyBorder="1" applyAlignment="1">
      <alignment vertical="center"/>
    </xf>
    <xf numFmtId="0" fontId="6" fillId="0" borderId="10" xfId="0" applyFont="1" applyBorder="1" applyAlignment="1">
      <alignment vertical="center" wrapText="1"/>
    </xf>
    <xf numFmtId="0" fontId="6" fillId="0" borderId="10" xfId="0" applyFont="1" applyBorder="1" applyAlignment="1">
      <alignment vertical="center"/>
    </xf>
    <xf numFmtId="0" fontId="6" fillId="0" borderId="10" xfId="0" applyFont="1" applyBorder="1" applyAlignment="1">
      <alignment horizontal="center" vertical="center" wrapText="1"/>
    </xf>
    <xf numFmtId="0" fontId="0" fillId="0" borderId="10" xfId="0" applyBorder="1" applyAlignment="1">
      <alignment horizontal="center" vertical="center" wrapText="1"/>
    </xf>
    <xf numFmtId="3" fontId="6" fillId="0" borderId="10" xfId="0" applyNumberFormat="1" applyFont="1" applyBorder="1" applyAlignment="1">
      <alignment horizontal="center" vertical="center"/>
    </xf>
    <xf numFmtId="3" fontId="0" fillId="0" borderId="10" xfId="0" applyNumberFormat="1" applyBorder="1" applyAlignment="1">
      <alignment horizontal="center" vertical="center"/>
    </xf>
    <xf numFmtId="0" fontId="13" fillId="0" borderId="0" xfId="2" applyFont="1"/>
    <xf numFmtId="0" fontId="12" fillId="0" borderId="0" xfId="2" applyFont="1" applyAlignment="1">
      <alignment vertical="justify" wrapText="1"/>
    </xf>
    <xf numFmtId="0" fontId="12" fillId="6" borderId="9" xfId="2" applyFont="1" applyFill="1" applyBorder="1" applyAlignment="1">
      <alignment horizontal="center" vertical="center" wrapText="1"/>
    </xf>
    <xf numFmtId="0" fontId="12" fillId="6" borderId="7" xfId="2" applyFont="1" applyFill="1" applyBorder="1" applyAlignment="1">
      <alignment horizontal="center" vertical="center" wrapText="1"/>
    </xf>
    <xf numFmtId="0" fontId="13" fillId="0" borderId="0" xfId="2" applyFont="1" applyAlignment="1">
      <alignment horizontal="center" vertical="center" wrapText="1"/>
    </xf>
    <xf numFmtId="0" fontId="12" fillId="0" borderId="0" xfId="2" applyFont="1" applyAlignment="1">
      <alignment horizontal="center" vertical="center"/>
    </xf>
    <xf numFmtId="0" fontId="17" fillId="0" borderId="0" xfId="2" applyFont="1" applyAlignment="1">
      <alignment horizontal="center" vertical="center"/>
    </xf>
    <xf numFmtId="0" fontId="12" fillId="0" borderId="0" xfId="2" applyFont="1"/>
    <xf numFmtId="0" fontId="17" fillId="0" borderId="0" xfId="2" applyFont="1"/>
    <xf numFmtId="0" fontId="12" fillId="0" borderId="0" xfId="2" applyFont="1" applyBorder="1" applyAlignment="1">
      <alignment horizontal="center" vertical="center"/>
    </xf>
    <xf numFmtId="0" fontId="12" fillId="0" borderId="0" xfId="2" applyFont="1" applyBorder="1" applyAlignment="1">
      <alignment horizontal="center" vertical="center" wrapText="1"/>
    </xf>
    <xf numFmtId="1" fontId="12" fillId="0" borderId="0" xfId="2" applyNumberFormat="1" applyFont="1" applyBorder="1" applyAlignment="1">
      <alignment horizontal="center" vertical="center"/>
    </xf>
    <xf numFmtId="0" fontId="12" fillId="0" borderId="0" xfId="2" applyFont="1" applyAlignment="1">
      <alignment vertical="center"/>
    </xf>
    <xf numFmtId="0" fontId="13" fillId="0" borderId="15" xfId="2" applyFont="1" applyBorder="1" applyAlignment="1">
      <alignment horizontal="center" vertical="center"/>
    </xf>
    <xf numFmtId="166" fontId="13" fillId="0" borderId="15" xfId="2" applyNumberFormat="1" applyFont="1" applyBorder="1" applyAlignment="1">
      <alignment horizontal="center" vertical="center"/>
    </xf>
    <xf numFmtId="0" fontId="12" fillId="0" borderId="0" xfId="2" applyFont="1" applyAlignment="1">
      <alignment horizontal="center"/>
    </xf>
    <xf numFmtId="1" fontId="13" fillId="0" borderId="0" xfId="2" applyNumberFormat="1" applyFont="1" applyAlignment="1">
      <alignment horizontal="center"/>
    </xf>
    <xf numFmtId="1" fontId="12" fillId="0" borderId="0" xfId="2" applyNumberFormat="1" applyFont="1" applyAlignment="1">
      <alignment horizontal="center"/>
    </xf>
    <xf numFmtId="0" fontId="16" fillId="2" borderId="15" xfId="2" applyFont="1" applyFill="1" applyBorder="1" applyAlignment="1">
      <alignment horizontal="center" vertical="center"/>
    </xf>
    <xf numFmtId="166" fontId="16" fillId="2" borderId="15" xfId="2" applyNumberFormat="1" applyFont="1" applyFill="1" applyBorder="1" applyAlignment="1">
      <alignment horizontal="center" vertical="center"/>
    </xf>
    <xf numFmtId="1" fontId="12" fillId="0" borderId="0" xfId="2" applyNumberFormat="1" applyFont="1" applyBorder="1" applyAlignment="1">
      <alignment horizontal="center"/>
    </xf>
    <xf numFmtId="0" fontId="12" fillId="0" borderId="0" xfId="2" applyFont="1" applyBorder="1" applyAlignment="1">
      <alignment horizontal="center"/>
    </xf>
    <xf numFmtId="0" fontId="13" fillId="0" borderId="0" xfId="2" applyFont="1" applyAlignment="1">
      <alignment horizontal="center"/>
    </xf>
    <xf numFmtId="0" fontId="3" fillId="0" borderId="0" xfId="0" applyFont="1"/>
    <xf numFmtId="0" fontId="0" fillId="0" borderId="10" xfId="0" applyBorder="1" applyAlignment="1">
      <alignment horizontal="center" vertical="center"/>
    </xf>
    <xf numFmtId="0" fontId="6" fillId="0" borderId="10" xfId="0" applyFont="1" applyBorder="1" applyAlignment="1">
      <alignment horizontal="right" vertical="center"/>
    </xf>
    <xf numFmtId="0" fontId="6" fillId="0" borderId="10" xfId="0" applyFont="1" applyBorder="1" applyAlignment="1">
      <alignment horizontal="right" vertical="center" wrapText="1"/>
    </xf>
    <xf numFmtId="0" fontId="5" fillId="0" borderId="10" xfId="0" applyFont="1" applyBorder="1" applyAlignment="1">
      <alignment horizontal="center" vertical="center" wrapText="1"/>
    </xf>
    <xf numFmtId="3" fontId="6" fillId="0" borderId="10"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3" fillId="0" borderId="10" xfId="0" applyFont="1" applyBorder="1" applyAlignment="1">
      <alignment horizontal="center" vertical="center" wrapText="1"/>
    </xf>
    <xf numFmtId="0" fontId="0" fillId="0" borderId="10" xfId="0" applyBorder="1" applyAlignment="1">
      <alignment horizontal="center"/>
    </xf>
    <xf numFmtId="3" fontId="0" fillId="0" borderId="10" xfId="0" applyNumberFormat="1" applyBorder="1" applyAlignment="1">
      <alignment horizontal="center" vertical="center" wrapText="1"/>
    </xf>
    <xf numFmtId="0" fontId="0" fillId="0" borderId="14" xfId="0" applyBorder="1" applyAlignment="1">
      <alignment horizontal="center" vertical="center" wrapText="1"/>
    </xf>
    <xf numFmtId="3" fontId="0" fillId="0" borderId="14" xfId="0" applyNumberFormat="1" applyBorder="1" applyAlignment="1">
      <alignment horizontal="center" vertical="center" wrapText="1"/>
    </xf>
    <xf numFmtId="0" fontId="3" fillId="3" borderId="10" xfId="0" applyFont="1" applyFill="1" applyBorder="1" applyAlignment="1">
      <alignment horizontal="center" vertical="center" wrapText="1"/>
    </xf>
    <xf numFmtId="0" fontId="0" fillId="0" borderId="16" xfId="0" applyBorder="1" applyAlignment="1">
      <alignment horizontal="center" vertical="center" wrapText="1"/>
    </xf>
    <xf numFmtId="0" fontId="11" fillId="0" borderId="0" xfId="2" applyFont="1" applyFill="1" applyBorder="1" applyAlignment="1">
      <alignment horizontal="center" vertical="center"/>
    </xf>
    <xf numFmtId="0" fontId="10" fillId="0" borderId="0" xfId="2" applyFont="1" applyFill="1" applyBorder="1" applyAlignment="1">
      <alignment horizontal="center" vertical="center"/>
    </xf>
    <xf numFmtId="0" fontId="10" fillId="0" borderId="0" xfId="4" applyFont="1" applyFill="1" applyBorder="1" applyAlignment="1">
      <alignment horizontal="center" vertical="center" wrapText="1"/>
    </xf>
    <xf numFmtId="0" fontId="10" fillId="0" borderId="0" xfId="4" applyFont="1" applyFill="1" applyBorder="1" applyAlignment="1">
      <alignment horizontal="center" vertical="center"/>
    </xf>
    <xf numFmtId="0" fontId="15" fillId="2" borderId="0" xfId="2" applyFont="1" applyFill="1" applyBorder="1" applyAlignment="1">
      <alignment horizontal="center" vertical="center"/>
    </xf>
    <xf numFmtId="0" fontId="13" fillId="0" borderId="0" xfId="2" applyFont="1" applyFill="1" applyBorder="1" applyAlignment="1">
      <alignment horizontal="center" vertical="center"/>
    </xf>
    <xf numFmtId="1" fontId="13" fillId="0" borderId="0" xfId="2" applyNumberFormat="1" applyFont="1" applyFill="1" applyBorder="1" applyAlignment="1">
      <alignment horizontal="center" vertical="center"/>
    </xf>
    <xf numFmtId="0" fontId="10" fillId="3" borderId="0" xfId="2" applyFont="1" applyFill="1" applyBorder="1" applyAlignment="1">
      <alignment horizontal="center" vertical="center"/>
    </xf>
    <xf numFmtId="0" fontId="9" fillId="2" borderId="3" xfId="2" applyFont="1" applyFill="1" applyBorder="1" applyAlignment="1">
      <alignment horizontal="center" vertical="center"/>
    </xf>
    <xf numFmtId="0" fontId="15" fillId="2" borderId="4" xfId="2" applyFont="1" applyFill="1" applyBorder="1" applyAlignment="1">
      <alignment horizontal="center" vertical="center" wrapText="1"/>
    </xf>
    <xf numFmtId="0" fontId="15" fillId="2" borderId="4" xfId="2" applyFont="1" applyFill="1" applyBorder="1" applyAlignment="1">
      <alignment horizontal="center" vertical="center"/>
    </xf>
    <xf numFmtId="165" fontId="9" fillId="2" borderId="5" xfId="3" applyNumberFormat="1" applyFont="1" applyFill="1" applyBorder="1" applyAlignment="1">
      <alignment horizontal="center" vertical="center"/>
    </xf>
    <xf numFmtId="164" fontId="10" fillId="0" borderId="0" xfId="3" applyNumberFormat="1" applyFont="1" applyFill="1" applyBorder="1" applyAlignment="1">
      <alignment horizontal="center" vertical="center"/>
    </xf>
    <xf numFmtId="0" fontId="12" fillId="3" borderId="10" xfId="2" applyFont="1" applyFill="1" applyBorder="1" applyAlignment="1">
      <alignment horizontal="center" vertical="center"/>
    </xf>
    <xf numFmtId="0" fontId="13" fillId="3" borderId="10" xfId="2" applyFont="1" applyFill="1" applyBorder="1" applyAlignment="1">
      <alignment horizontal="center" vertical="center"/>
    </xf>
    <xf numFmtId="1" fontId="13" fillId="3" borderId="10" xfId="2" applyNumberFormat="1" applyFont="1" applyFill="1" applyBorder="1" applyAlignment="1">
      <alignment horizontal="center" vertical="center"/>
    </xf>
    <xf numFmtId="164" fontId="13" fillId="3" borderId="10" xfId="3" applyNumberFormat="1" applyFont="1" applyFill="1" applyBorder="1" applyAlignment="1">
      <alignment horizontal="center" vertical="center"/>
    </xf>
    <xf numFmtId="0" fontId="10" fillId="3" borderId="10" xfId="2" applyFont="1" applyFill="1" applyBorder="1" applyAlignment="1">
      <alignment horizontal="center" vertical="center"/>
    </xf>
    <xf numFmtId="0" fontId="11" fillId="3" borderId="10" xfId="2" applyFont="1" applyFill="1" applyBorder="1" applyAlignment="1">
      <alignment horizontal="center" vertical="center" wrapText="1"/>
    </xf>
    <xf numFmtId="0" fontId="11" fillId="3" borderId="10" xfId="2" applyFont="1" applyFill="1" applyBorder="1" applyAlignment="1">
      <alignment horizontal="center" vertical="center"/>
    </xf>
    <xf numFmtId="0" fontId="13" fillId="3" borderId="10" xfId="2" applyFont="1" applyFill="1" applyBorder="1" applyAlignment="1">
      <alignment horizontal="center" vertical="center" wrapText="1"/>
    </xf>
    <xf numFmtId="2" fontId="13" fillId="3" borderId="10" xfId="2" applyNumberFormat="1" applyFont="1" applyFill="1" applyBorder="1" applyAlignment="1">
      <alignment horizontal="center" vertical="center"/>
    </xf>
    <xf numFmtId="0" fontId="12" fillId="3" borderId="10" xfId="4" applyFont="1" applyFill="1" applyBorder="1" applyAlignment="1">
      <alignment horizontal="center" vertical="center" wrapText="1"/>
    </xf>
    <xf numFmtId="0" fontId="13" fillId="3" borderId="10" xfId="4" applyFont="1" applyFill="1" applyBorder="1" applyAlignment="1">
      <alignment horizontal="center" vertical="center" wrapText="1"/>
    </xf>
    <xf numFmtId="1" fontId="13" fillId="3" borderId="10" xfId="4" applyNumberFormat="1" applyFont="1" applyFill="1" applyBorder="1" applyAlignment="1">
      <alignment horizontal="center" vertical="center" wrapText="1"/>
    </xf>
    <xf numFmtId="164" fontId="13" fillId="3" borderId="10" xfId="3" applyNumberFormat="1" applyFont="1" applyFill="1" applyBorder="1" applyAlignment="1">
      <alignment horizontal="center" vertical="center" wrapText="1"/>
    </xf>
    <xf numFmtId="0" fontId="12" fillId="3" borderId="10" xfId="4" applyFont="1" applyFill="1" applyBorder="1" applyAlignment="1">
      <alignment horizontal="center" vertical="center"/>
    </xf>
    <xf numFmtId="0" fontId="13" fillId="3" borderId="10" xfId="4" applyFont="1" applyFill="1" applyBorder="1" applyAlignment="1">
      <alignment horizontal="center" vertical="center"/>
    </xf>
    <xf numFmtId="1" fontId="13" fillId="3" borderId="10" xfId="4" applyNumberFormat="1" applyFont="1" applyFill="1" applyBorder="1" applyAlignment="1">
      <alignment horizontal="center" vertical="center"/>
    </xf>
    <xf numFmtId="2" fontId="13" fillId="3" borderId="10" xfId="4" applyNumberFormat="1" applyFont="1" applyFill="1" applyBorder="1" applyAlignment="1">
      <alignment horizontal="center" vertical="center"/>
    </xf>
    <xf numFmtId="164" fontId="10" fillId="3" borderId="10" xfId="3" applyNumberFormat="1" applyFont="1" applyFill="1" applyBorder="1" applyAlignment="1">
      <alignment horizontal="center" vertical="center"/>
    </xf>
    <xf numFmtId="0" fontId="5" fillId="0" borderId="10" xfId="0" applyFont="1" applyBorder="1" applyAlignment="1">
      <alignment horizontal="center" vertical="center" wrapText="1"/>
    </xf>
    <xf numFmtId="0" fontId="5" fillId="0" borderId="10" xfId="0" applyFont="1" applyBorder="1" applyAlignment="1">
      <alignment horizontal="center" vertical="center"/>
    </xf>
    <xf numFmtId="0" fontId="6" fillId="0" borderId="10" xfId="0" applyFont="1" applyBorder="1" applyAlignment="1">
      <alignment horizontal="center" vertical="center" wrapText="1"/>
    </xf>
    <xf numFmtId="164" fontId="4" fillId="0" borderId="10" xfId="1" applyNumberFormat="1" applyFont="1" applyBorder="1" applyAlignment="1">
      <alignment horizontal="center"/>
    </xf>
    <xf numFmtId="3" fontId="6" fillId="0" borderId="10" xfId="0" applyNumberFormat="1" applyFont="1" applyBorder="1" applyAlignment="1">
      <alignment horizontal="center" vertical="center" wrapText="1"/>
    </xf>
    <xf numFmtId="1" fontId="6" fillId="0" borderId="10" xfId="0" applyNumberFormat="1" applyFont="1" applyBorder="1" applyAlignment="1">
      <alignment horizontal="center" vertical="center" wrapText="1"/>
    </xf>
    <xf numFmtId="0" fontId="4" fillId="0" borderId="10" xfId="0" applyFont="1" applyBorder="1" applyAlignment="1">
      <alignment horizontal="center" vertical="center" wrapText="1"/>
    </xf>
    <xf numFmtId="0" fontId="5" fillId="0" borderId="10" xfId="0" applyFont="1" applyBorder="1" applyAlignment="1">
      <alignment horizontal="center" vertical="center" wrapText="1"/>
    </xf>
    <xf numFmtId="3" fontId="5" fillId="0" borderId="10" xfId="0" applyNumberFormat="1" applyFont="1" applyBorder="1" applyAlignment="1">
      <alignment horizontal="center" vertical="center" wrapText="1"/>
    </xf>
    <xf numFmtId="3" fontId="4" fillId="0" borderId="10" xfId="0" applyNumberFormat="1" applyFont="1" applyBorder="1" applyAlignment="1">
      <alignment horizontal="center" vertical="center" wrapText="1"/>
    </xf>
    <xf numFmtId="0" fontId="6" fillId="0" borderId="10" xfId="0" applyFont="1" applyBorder="1" applyAlignment="1">
      <alignment horizontal="center" vertical="center"/>
    </xf>
    <xf numFmtId="0" fontId="0" fillId="0" borderId="10" xfId="0" applyBorder="1" applyAlignment="1">
      <alignment horizontal="center" vertical="center" wrapText="1"/>
    </xf>
    <xf numFmtId="0" fontId="4" fillId="0" borderId="10" xfId="0" applyFont="1" applyBorder="1" applyAlignment="1">
      <alignment horizontal="left" vertical="center"/>
    </xf>
    <xf numFmtId="0" fontId="0" fillId="0" borderId="10" xfId="0" applyBorder="1" applyAlignment="1">
      <alignment horizontal="center" vertical="center"/>
    </xf>
    <xf numFmtId="0" fontId="5" fillId="0" borderId="10" xfId="0" applyFont="1" applyBorder="1" applyAlignment="1">
      <alignment horizontal="left" vertical="center"/>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5" xfId="0" applyFont="1" applyBorder="1" applyAlignment="1">
      <alignment vertical="center" wrapText="1"/>
    </xf>
    <xf numFmtId="3" fontId="4" fillId="0" borderId="8" xfId="0" applyNumberFormat="1" applyFont="1" applyBorder="1" applyAlignment="1">
      <alignment vertical="center"/>
    </xf>
    <xf numFmtId="3" fontId="4" fillId="0" borderId="6" xfId="0" applyNumberFormat="1" applyFont="1" applyBorder="1" applyAlignment="1">
      <alignment vertical="center"/>
    </xf>
    <xf numFmtId="0" fontId="4" fillId="0" borderId="8" xfId="0" applyFont="1" applyBorder="1" applyAlignment="1">
      <alignment vertical="center" wrapText="1"/>
    </xf>
    <xf numFmtId="0" fontId="4" fillId="0" borderId="6" xfId="0" applyFont="1" applyBorder="1" applyAlignment="1">
      <alignment vertical="center" wrapText="1"/>
    </xf>
    <xf numFmtId="0" fontId="4" fillId="0" borderId="8" xfId="0" applyFont="1" applyBorder="1" applyAlignment="1">
      <alignment vertical="center"/>
    </xf>
    <xf numFmtId="0" fontId="4" fillId="0" borderId="6" xfId="0" applyFont="1" applyBorder="1" applyAlignment="1">
      <alignment vertical="center"/>
    </xf>
    <xf numFmtId="0" fontId="13" fillId="0" borderId="10" xfId="2" applyFont="1" applyBorder="1" applyAlignment="1">
      <alignment horizontal="center" vertical="center"/>
    </xf>
    <xf numFmtId="0" fontId="13" fillId="0" borderId="10" xfId="2" applyFont="1" applyBorder="1" applyAlignment="1">
      <alignment horizontal="center" vertical="center" wrapText="1"/>
    </xf>
    <xf numFmtId="166" fontId="13" fillId="0" borderId="10" xfId="3" applyNumberFormat="1" applyFont="1" applyBorder="1" applyAlignment="1">
      <alignment horizontal="center" vertical="center"/>
    </xf>
    <xf numFmtId="0" fontId="9" fillId="4" borderId="0" xfId="2" applyFont="1" applyFill="1" applyBorder="1" applyAlignment="1">
      <alignment horizontal="center" vertical="center"/>
    </xf>
    <xf numFmtId="0" fontId="16" fillId="5" borderId="0" xfId="2" applyFont="1" applyFill="1" applyBorder="1" applyAlignment="1">
      <alignment horizontal="center" vertical="center" wrapText="1"/>
    </xf>
    <xf numFmtId="0" fontId="12" fillId="6" borderId="11" xfId="2" applyFont="1" applyFill="1" applyBorder="1" applyAlignment="1">
      <alignment horizontal="center" vertical="center" wrapText="1"/>
    </xf>
    <xf numFmtId="0" fontId="12" fillId="6" borderId="12" xfId="2" applyFont="1" applyFill="1" applyBorder="1" applyAlignment="1">
      <alignment horizontal="center" vertical="center" wrapText="1"/>
    </xf>
    <xf numFmtId="0" fontId="12" fillId="6" borderId="13" xfId="2" applyFont="1" applyFill="1" applyBorder="1" applyAlignment="1">
      <alignment horizontal="center" vertical="center" wrapText="1"/>
    </xf>
    <xf numFmtId="0" fontId="13" fillId="0" borderId="14" xfId="2" applyFont="1" applyBorder="1" applyAlignment="1">
      <alignment horizontal="center" vertical="center"/>
    </xf>
    <xf numFmtId="0" fontId="13" fillId="0" borderId="14" xfId="2" applyFont="1" applyBorder="1" applyAlignment="1">
      <alignment horizontal="center" vertical="center" wrapText="1"/>
    </xf>
    <xf numFmtId="166" fontId="13" fillId="0" borderId="14" xfId="2" applyNumberFormat="1" applyFont="1" applyBorder="1" applyAlignment="1">
      <alignment horizontal="center" vertical="center"/>
    </xf>
    <xf numFmtId="166" fontId="13" fillId="0" borderId="10" xfId="2" applyNumberFormat="1" applyFont="1" applyBorder="1" applyAlignment="1">
      <alignment horizontal="center" vertical="center"/>
    </xf>
    <xf numFmtId="0" fontId="18" fillId="3" borderId="10" xfId="2" applyFont="1" applyFill="1" applyBorder="1" applyAlignment="1">
      <alignment horizontal="center" vertical="center"/>
    </xf>
    <xf numFmtId="0" fontId="9" fillId="2" borderId="4" xfId="2" applyFont="1" applyFill="1" applyBorder="1" applyAlignment="1">
      <alignment horizontal="center" vertical="center"/>
    </xf>
    <xf numFmtId="0" fontId="11" fillId="3" borderId="10" xfId="2" applyFont="1" applyFill="1" applyBorder="1" applyAlignment="1">
      <alignment horizontal="center" vertical="center"/>
    </xf>
  </cellXfs>
  <cellStyles count="5">
    <cellStyle name="Comma" xfId="1" builtinId="3"/>
    <cellStyle name="Comma 2" xfId="3"/>
    <cellStyle name="Normal" xfId="0" builtinId="0"/>
    <cellStyle name="Normal 2" xfId="2"/>
    <cellStyle name="Normal 2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8"/>
  <sheetViews>
    <sheetView zoomScale="86" zoomScaleNormal="86" workbookViewId="0">
      <selection activeCell="A3" sqref="A3"/>
    </sheetView>
  </sheetViews>
  <sheetFormatPr defaultRowHeight="15" x14ac:dyDescent="0.25"/>
  <cols>
    <col min="4" max="4" width="43.5703125" style="3" customWidth="1"/>
    <col min="11" max="11" width="12.140625" customWidth="1"/>
  </cols>
  <sheetData>
    <row r="1" spans="1:11" x14ac:dyDescent="0.25">
      <c r="A1" s="90" t="s">
        <v>364</v>
      </c>
      <c r="B1" s="90"/>
      <c r="C1" s="90"/>
      <c r="D1" s="90"/>
      <c r="E1" s="90"/>
      <c r="F1" s="90"/>
      <c r="G1" s="90"/>
      <c r="H1" s="90"/>
      <c r="I1" s="90"/>
      <c r="J1" s="90"/>
      <c r="K1" s="90"/>
    </row>
    <row r="2" spans="1:11" x14ac:dyDescent="0.25">
      <c r="A2" s="90"/>
      <c r="B2" s="90"/>
      <c r="C2" s="90"/>
      <c r="D2" s="90"/>
      <c r="E2" s="90"/>
      <c r="F2" s="90"/>
      <c r="G2" s="90"/>
      <c r="H2" s="90"/>
      <c r="I2" s="90"/>
      <c r="J2" s="90"/>
      <c r="K2" s="90"/>
    </row>
    <row r="3" spans="1:11" ht="33.75" customHeight="1" x14ac:dyDescent="0.25">
      <c r="A3" s="43" t="s">
        <v>0</v>
      </c>
      <c r="B3" s="91" t="s">
        <v>1</v>
      </c>
      <c r="C3" s="91"/>
      <c r="D3" s="43" t="s">
        <v>2</v>
      </c>
      <c r="E3" s="91" t="s">
        <v>3</v>
      </c>
      <c r="F3" s="91"/>
      <c r="G3" s="91"/>
      <c r="H3" s="91" t="s">
        <v>4</v>
      </c>
      <c r="I3" s="91"/>
      <c r="J3" s="43" t="s">
        <v>5</v>
      </c>
      <c r="K3" s="43" t="s">
        <v>6</v>
      </c>
    </row>
    <row r="4" spans="1:11" ht="78.75" x14ac:dyDescent="0.25">
      <c r="A4" s="86">
        <v>1</v>
      </c>
      <c r="B4" s="86" t="s">
        <v>7</v>
      </c>
      <c r="C4" s="86"/>
      <c r="D4" s="12" t="s">
        <v>8</v>
      </c>
      <c r="E4" s="86">
        <v>393.75</v>
      </c>
      <c r="F4" s="86"/>
      <c r="G4" s="86"/>
      <c r="H4" s="86" t="s">
        <v>12</v>
      </c>
      <c r="I4" s="86"/>
      <c r="J4" s="86"/>
      <c r="K4" s="89"/>
    </row>
    <row r="5" spans="1:11" ht="15.75" x14ac:dyDescent="0.25">
      <c r="A5" s="86"/>
      <c r="B5" s="86"/>
      <c r="C5" s="86"/>
      <c r="D5" s="12"/>
      <c r="E5" s="86"/>
      <c r="F5" s="86"/>
      <c r="G5" s="86"/>
      <c r="H5" s="86"/>
      <c r="I5" s="86"/>
      <c r="J5" s="86"/>
      <c r="K5" s="89"/>
    </row>
    <row r="6" spans="1:11" ht="31.5" x14ac:dyDescent="0.25">
      <c r="A6" s="86"/>
      <c r="B6" s="86"/>
      <c r="C6" s="86"/>
      <c r="D6" s="12" t="s">
        <v>9</v>
      </c>
      <c r="E6" s="86"/>
      <c r="F6" s="86"/>
      <c r="G6" s="86"/>
      <c r="H6" s="86"/>
      <c r="I6" s="86"/>
      <c r="J6" s="86"/>
      <c r="K6" s="89"/>
    </row>
    <row r="7" spans="1:11" ht="15.75" x14ac:dyDescent="0.25">
      <c r="A7" s="86"/>
      <c r="B7" s="86"/>
      <c r="C7" s="86"/>
      <c r="D7" s="12"/>
      <c r="E7" s="86"/>
      <c r="F7" s="86"/>
      <c r="G7" s="86"/>
      <c r="H7" s="86"/>
      <c r="I7" s="86"/>
      <c r="J7" s="86"/>
      <c r="K7" s="89"/>
    </row>
    <row r="8" spans="1:11" ht="31.5" x14ac:dyDescent="0.25">
      <c r="A8" s="86"/>
      <c r="B8" s="86"/>
      <c r="C8" s="86"/>
      <c r="D8" s="12" t="s">
        <v>10</v>
      </c>
      <c r="E8" s="86"/>
      <c r="F8" s="86"/>
      <c r="G8" s="86"/>
      <c r="H8" s="86"/>
      <c r="I8" s="86"/>
      <c r="J8" s="86"/>
      <c r="K8" s="89"/>
    </row>
    <row r="9" spans="1:11" ht="15.75" x14ac:dyDescent="0.25">
      <c r="A9" s="86"/>
      <c r="B9" s="86"/>
      <c r="C9" s="86"/>
      <c r="D9" s="12"/>
      <c r="E9" s="86"/>
      <c r="F9" s="86"/>
      <c r="G9" s="86"/>
      <c r="H9" s="86"/>
      <c r="I9" s="86"/>
      <c r="J9" s="86"/>
      <c r="K9" s="89"/>
    </row>
    <row r="10" spans="1:11" ht="15.75" x14ac:dyDescent="0.25">
      <c r="A10" s="86"/>
      <c r="B10" s="86"/>
      <c r="C10" s="86"/>
      <c r="D10" s="12" t="s">
        <v>11</v>
      </c>
      <c r="E10" s="86"/>
      <c r="F10" s="86"/>
      <c r="G10" s="86"/>
      <c r="H10" s="86"/>
      <c r="I10" s="86"/>
      <c r="J10" s="86"/>
      <c r="K10" s="89"/>
    </row>
    <row r="11" spans="1:11" ht="15.75" x14ac:dyDescent="0.25">
      <c r="A11" s="86"/>
      <c r="B11" s="86"/>
      <c r="C11" s="86"/>
      <c r="D11" s="12"/>
      <c r="E11" s="86"/>
      <c r="F11" s="86"/>
      <c r="G11" s="86"/>
      <c r="H11" s="86"/>
      <c r="I11" s="86"/>
      <c r="J11" s="86"/>
      <c r="K11" s="89"/>
    </row>
    <row r="12" spans="1:11" ht="47.25" x14ac:dyDescent="0.25">
      <c r="A12" s="86">
        <v>2</v>
      </c>
      <c r="B12" s="86" t="s">
        <v>13</v>
      </c>
      <c r="C12" s="86"/>
      <c r="D12" s="12" t="s">
        <v>14</v>
      </c>
      <c r="E12" s="86">
        <v>101.25</v>
      </c>
      <c r="F12" s="86"/>
      <c r="G12" s="86"/>
      <c r="H12" s="86" t="s">
        <v>12</v>
      </c>
      <c r="I12" s="86"/>
      <c r="J12" s="12"/>
      <c r="K12" s="12"/>
    </row>
    <row r="13" spans="1:11" ht="15.75" x14ac:dyDescent="0.25">
      <c r="A13" s="86"/>
      <c r="B13" s="86"/>
      <c r="C13" s="86"/>
      <c r="D13" s="12"/>
      <c r="E13" s="86"/>
      <c r="F13" s="86"/>
      <c r="G13" s="86"/>
      <c r="H13" s="86"/>
      <c r="I13" s="86"/>
      <c r="J13" s="12"/>
      <c r="K13" s="12"/>
    </row>
    <row r="14" spans="1:11" ht="15.75" x14ac:dyDescent="0.25">
      <c r="A14" s="86"/>
      <c r="B14" s="86"/>
      <c r="C14" s="86"/>
      <c r="D14" s="12" t="s">
        <v>15</v>
      </c>
      <c r="E14" s="86"/>
      <c r="F14" s="86"/>
      <c r="G14" s="86"/>
      <c r="H14" s="86"/>
      <c r="I14" s="86"/>
      <c r="J14" s="12"/>
      <c r="K14" s="12"/>
    </row>
    <row r="15" spans="1:11" ht="15.75" x14ac:dyDescent="0.25">
      <c r="A15" s="86"/>
      <c r="B15" s="86"/>
      <c r="C15" s="86"/>
      <c r="D15" s="12" t="s">
        <v>16</v>
      </c>
      <c r="E15" s="86"/>
      <c r="F15" s="86"/>
      <c r="G15" s="86"/>
      <c r="H15" s="86"/>
      <c r="I15" s="86"/>
      <c r="J15" s="12"/>
      <c r="K15" s="12"/>
    </row>
    <row r="16" spans="1:11" ht="15.75" x14ac:dyDescent="0.25">
      <c r="A16" s="86"/>
      <c r="B16" s="86"/>
      <c r="C16" s="86"/>
      <c r="D16" s="12" t="s">
        <v>17</v>
      </c>
      <c r="E16" s="86"/>
      <c r="F16" s="86"/>
      <c r="G16" s="86"/>
      <c r="H16" s="86"/>
      <c r="I16" s="86"/>
      <c r="J16" s="12"/>
      <c r="K16" s="12"/>
    </row>
    <row r="17" spans="1:11" ht="15.75" x14ac:dyDescent="0.25">
      <c r="A17" s="86"/>
      <c r="B17" s="86"/>
      <c r="C17" s="86"/>
      <c r="D17" s="12"/>
      <c r="E17" s="86"/>
      <c r="F17" s="86"/>
      <c r="G17" s="86"/>
      <c r="H17" s="86"/>
      <c r="I17" s="86"/>
      <c r="J17" s="12"/>
      <c r="K17" s="12"/>
    </row>
    <row r="18" spans="1:11" ht="15.75" x14ac:dyDescent="0.25">
      <c r="A18" s="86"/>
      <c r="B18" s="86"/>
      <c r="C18" s="86"/>
      <c r="D18" s="12" t="s">
        <v>212</v>
      </c>
      <c r="E18" s="86">
        <v>6</v>
      </c>
      <c r="F18" s="86"/>
      <c r="G18" s="86"/>
      <c r="H18" s="86" t="s">
        <v>21</v>
      </c>
      <c r="I18" s="86"/>
      <c r="J18" s="12"/>
      <c r="K18" s="44"/>
    </row>
    <row r="19" spans="1:11" ht="15.75" customHeight="1" x14ac:dyDescent="0.25">
      <c r="A19" s="86"/>
      <c r="B19" s="86"/>
      <c r="C19" s="86"/>
      <c r="D19" s="12" t="s">
        <v>19</v>
      </c>
      <c r="E19" s="86">
        <v>49</v>
      </c>
      <c r="F19" s="86"/>
      <c r="G19" s="86"/>
      <c r="H19" s="86" t="s">
        <v>12</v>
      </c>
      <c r="I19" s="86"/>
      <c r="J19" s="12"/>
      <c r="K19" s="44"/>
    </row>
    <row r="20" spans="1:11" ht="15.75" customHeight="1" x14ac:dyDescent="0.25">
      <c r="A20" s="86"/>
      <c r="B20" s="86"/>
      <c r="C20" s="86"/>
      <c r="D20" s="12" t="s">
        <v>20</v>
      </c>
      <c r="E20" s="86">
        <v>98</v>
      </c>
      <c r="F20" s="86"/>
      <c r="G20" s="86"/>
      <c r="H20" s="86" t="s">
        <v>12</v>
      </c>
      <c r="I20" s="86"/>
      <c r="J20" s="12"/>
      <c r="K20" s="44"/>
    </row>
    <row r="21" spans="1:11" ht="15.75" customHeight="1" x14ac:dyDescent="0.25">
      <c r="A21" s="86">
        <v>3</v>
      </c>
      <c r="B21" s="86" t="s">
        <v>207</v>
      </c>
      <c r="C21" s="86"/>
      <c r="D21" s="12" t="s">
        <v>22</v>
      </c>
      <c r="E21" s="86">
        <v>139.78100000000001</v>
      </c>
      <c r="F21" s="86"/>
      <c r="G21" s="86"/>
      <c r="H21" s="86" t="s">
        <v>12</v>
      </c>
      <c r="I21" s="86"/>
      <c r="J21" s="12"/>
      <c r="K21" s="12"/>
    </row>
    <row r="22" spans="1:11" ht="15.75" customHeight="1" x14ac:dyDescent="0.25">
      <c r="A22" s="86"/>
      <c r="B22" s="86"/>
      <c r="C22" s="86"/>
      <c r="D22" s="12" t="s">
        <v>23</v>
      </c>
      <c r="E22" s="86"/>
      <c r="F22" s="86"/>
      <c r="G22" s="86"/>
      <c r="H22" s="86"/>
      <c r="I22" s="86"/>
      <c r="J22" s="12"/>
      <c r="K22" s="12"/>
    </row>
    <row r="23" spans="1:11" ht="15.75" customHeight="1" x14ac:dyDescent="0.25">
      <c r="A23" s="86"/>
      <c r="B23" s="86"/>
      <c r="C23" s="86"/>
      <c r="D23" s="12" t="s">
        <v>24</v>
      </c>
      <c r="E23" s="86"/>
      <c r="F23" s="86"/>
      <c r="G23" s="86"/>
      <c r="H23" s="86"/>
      <c r="I23" s="86"/>
      <c r="J23" s="12"/>
      <c r="K23" s="12"/>
    </row>
    <row r="24" spans="1:11" ht="15.75" x14ac:dyDescent="0.25">
      <c r="A24" s="86"/>
      <c r="B24" s="86"/>
      <c r="C24" s="86"/>
      <c r="D24" s="12" t="s">
        <v>25</v>
      </c>
      <c r="E24" s="86"/>
      <c r="F24" s="86"/>
      <c r="G24" s="86"/>
      <c r="H24" s="86"/>
      <c r="I24" s="86"/>
      <c r="J24" s="12"/>
      <c r="K24" s="12"/>
    </row>
    <row r="25" spans="1:11" ht="15.75" x14ac:dyDescent="0.25">
      <c r="A25" s="86"/>
      <c r="B25" s="86"/>
      <c r="C25" s="86"/>
      <c r="D25" s="12" t="s">
        <v>26</v>
      </c>
      <c r="E25" s="86"/>
      <c r="F25" s="86"/>
      <c r="G25" s="86"/>
      <c r="H25" s="86"/>
      <c r="I25" s="86"/>
      <c r="J25" s="12"/>
      <c r="K25" s="12"/>
    </row>
    <row r="26" spans="1:11" ht="15.75" x14ac:dyDescent="0.25">
      <c r="A26" s="86"/>
      <c r="B26" s="86"/>
      <c r="C26" s="86"/>
      <c r="D26" s="12" t="s">
        <v>27</v>
      </c>
      <c r="E26" s="86"/>
      <c r="F26" s="86"/>
      <c r="G26" s="86"/>
      <c r="H26" s="86"/>
      <c r="I26" s="86"/>
      <c r="J26" s="12"/>
      <c r="K26" s="12"/>
    </row>
    <row r="27" spans="1:11" ht="15.75" x14ac:dyDescent="0.25">
      <c r="A27" s="86"/>
      <c r="B27" s="86"/>
      <c r="C27" s="86"/>
      <c r="D27" s="12" t="s">
        <v>28</v>
      </c>
      <c r="E27" s="86"/>
      <c r="F27" s="86"/>
      <c r="G27" s="86"/>
      <c r="H27" s="86"/>
      <c r="I27" s="86"/>
      <c r="J27" s="12"/>
      <c r="K27" s="12"/>
    </row>
    <row r="28" spans="1:11" ht="15.75" x14ac:dyDescent="0.25">
      <c r="A28" s="86"/>
      <c r="B28" s="86"/>
      <c r="C28" s="86"/>
      <c r="D28" s="12" t="s">
        <v>29</v>
      </c>
      <c r="E28" s="86"/>
      <c r="F28" s="86"/>
      <c r="G28" s="86"/>
      <c r="H28" s="86"/>
      <c r="I28" s="86"/>
      <c r="J28" s="12"/>
      <c r="K28" s="12"/>
    </row>
    <row r="29" spans="1:11" ht="15.75" x14ac:dyDescent="0.25">
      <c r="A29" s="86"/>
      <c r="B29" s="86"/>
      <c r="C29" s="86"/>
      <c r="D29" s="45" t="s">
        <v>30</v>
      </c>
      <c r="E29" s="86"/>
      <c r="F29" s="86"/>
      <c r="G29" s="86"/>
      <c r="H29" s="86"/>
      <c r="I29" s="86"/>
      <c r="J29" s="12"/>
      <c r="K29" s="12"/>
    </row>
    <row r="30" spans="1:11" ht="15.75" x14ac:dyDescent="0.25">
      <c r="A30" s="86"/>
      <c r="B30" s="86"/>
      <c r="C30" s="86"/>
      <c r="D30" s="12" t="s">
        <v>31</v>
      </c>
      <c r="E30" s="86"/>
      <c r="F30" s="86"/>
      <c r="G30" s="86"/>
      <c r="H30" s="86"/>
      <c r="I30" s="86"/>
      <c r="J30" s="12"/>
      <c r="K30" s="12"/>
    </row>
    <row r="31" spans="1:11" ht="47.25" x14ac:dyDescent="0.25">
      <c r="A31" s="86"/>
      <c r="B31" s="86"/>
      <c r="C31" s="86"/>
      <c r="D31" s="12" t="s">
        <v>178</v>
      </c>
      <c r="E31" s="86">
        <v>2010</v>
      </c>
      <c r="F31" s="86"/>
      <c r="G31" s="86"/>
      <c r="H31" s="86" t="s">
        <v>32</v>
      </c>
      <c r="I31" s="86"/>
      <c r="J31" s="12"/>
      <c r="K31" s="44"/>
    </row>
    <row r="32" spans="1:11" ht="31.5" x14ac:dyDescent="0.25">
      <c r="A32" s="86"/>
      <c r="B32" s="86"/>
      <c r="C32" s="86"/>
      <c r="D32" s="12" t="s">
        <v>179</v>
      </c>
      <c r="E32" s="86">
        <v>6</v>
      </c>
      <c r="F32" s="86"/>
      <c r="G32" s="86"/>
      <c r="H32" s="86" t="s">
        <v>33</v>
      </c>
      <c r="I32" s="86"/>
      <c r="J32" s="12"/>
      <c r="K32" s="44"/>
    </row>
    <row r="33" spans="1:11" ht="157.5" x14ac:dyDescent="0.25">
      <c r="A33" s="86"/>
      <c r="B33" s="86"/>
      <c r="C33" s="86"/>
      <c r="D33" s="12" t="s">
        <v>180</v>
      </c>
      <c r="E33" s="86">
        <v>35</v>
      </c>
      <c r="F33" s="86"/>
      <c r="G33" s="86"/>
      <c r="H33" s="86" t="s">
        <v>12</v>
      </c>
      <c r="I33" s="86"/>
      <c r="J33" s="12"/>
      <c r="K33" s="44"/>
    </row>
    <row r="34" spans="1:11" ht="63" x14ac:dyDescent="0.25">
      <c r="A34" s="86">
        <v>4</v>
      </c>
      <c r="B34" s="86" t="s">
        <v>34</v>
      </c>
      <c r="C34" s="86"/>
      <c r="D34" s="12" t="s">
        <v>35</v>
      </c>
      <c r="E34" s="86">
        <v>20.239999999999998</v>
      </c>
      <c r="F34" s="86"/>
      <c r="G34" s="86"/>
      <c r="H34" s="86" t="s">
        <v>12</v>
      </c>
      <c r="I34" s="86"/>
      <c r="J34" s="12"/>
      <c r="K34" s="12"/>
    </row>
    <row r="35" spans="1:11" ht="15.75" x14ac:dyDescent="0.25">
      <c r="A35" s="86"/>
      <c r="B35" s="86"/>
      <c r="C35" s="86"/>
      <c r="D35" s="12"/>
      <c r="E35" s="86"/>
      <c r="F35" s="86"/>
      <c r="G35" s="86"/>
      <c r="H35" s="86"/>
      <c r="I35" s="86"/>
      <c r="J35" s="12"/>
      <c r="K35" s="12"/>
    </row>
    <row r="36" spans="1:11" ht="15.75" x14ac:dyDescent="0.25">
      <c r="A36" s="86"/>
      <c r="B36" s="86"/>
      <c r="C36" s="86"/>
      <c r="D36" s="12" t="s">
        <v>36</v>
      </c>
      <c r="E36" s="86"/>
      <c r="F36" s="86"/>
      <c r="G36" s="86"/>
      <c r="H36" s="86"/>
      <c r="I36" s="86"/>
      <c r="J36" s="12"/>
      <c r="K36" s="12"/>
    </row>
    <row r="37" spans="1:11" ht="15.75" x14ac:dyDescent="0.25">
      <c r="A37" s="86"/>
      <c r="B37" s="86"/>
      <c r="C37" s="86"/>
      <c r="D37" s="12" t="s">
        <v>37</v>
      </c>
      <c r="E37" s="86"/>
      <c r="F37" s="86"/>
      <c r="G37" s="86"/>
      <c r="H37" s="86"/>
      <c r="I37" s="86"/>
      <c r="J37" s="12"/>
      <c r="K37" s="12"/>
    </row>
    <row r="38" spans="1:11" ht="15.75" x14ac:dyDescent="0.25">
      <c r="A38" s="86"/>
      <c r="B38" s="86"/>
      <c r="C38" s="86"/>
      <c r="D38" s="12" t="s">
        <v>38</v>
      </c>
      <c r="E38" s="86"/>
      <c r="F38" s="86"/>
      <c r="G38" s="86"/>
      <c r="H38" s="86"/>
      <c r="I38" s="86"/>
      <c r="J38" s="12"/>
      <c r="K38" s="12"/>
    </row>
    <row r="39" spans="1:11" ht="15.75" x14ac:dyDescent="0.25">
      <c r="A39" s="86"/>
      <c r="B39" s="86"/>
      <c r="C39" s="86"/>
      <c r="D39" s="12"/>
      <c r="E39" s="86"/>
      <c r="F39" s="86"/>
      <c r="G39" s="86"/>
      <c r="H39" s="86"/>
      <c r="I39" s="86"/>
      <c r="J39" s="12"/>
      <c r="K39" s="12"/>
    </row>
    <row r="40" spans="1:11" ht="15.75" x14ac:dyDescent="0.25">
      <c r="A40" s="86"/>
      <c r="B40" s="86"/>
      <c r="C40" s="86"/>
      <c r="D40" s="12" t="s">
        <v>18</v>
      </c>
      <c r="E40" s="86">
        <v>4</v>
      </c>
      <c r="F40" s="86"/>
      <c r="G40" s="86"/>
      <c r="H40" s="86" t="s">
        <v>21</v>
      </c>
      <c r="I40" s="86"/>
      <c r="J40" s="12"/>
      <c r="K40" s="44"/>
    </row>
    <row r="41" spans="1:11" ht="15.75" x14ac:dyDescent="0.25">
      <c r="A41" s="86"/>
      <c r="B41" s="86"/>
      <c r="C41" s="86"/>
      <c r="D41" s="12" t="s">
        <v>19</v>
      </c>
      <c r="E41" s="86">
        <v>15</v>
      </c>
      <c r="F41" s="86"/>
      <c r="G41" s="86"/>
      <c r="H41" s="86" t="s">
        <v>12</v>
      </c>
      <c r="I41" s="86"/>
      <c r="J41" s="12"/>
      <c r="K41" s="44"/>
    </row>
    <row r="42" spans="1:11" ht="15.75" x14ac:dyDescent="0.25">
      <c r="A42" s="86"/>
      <c r="B42" s="86"/>
      <c r="C42" s="86"/>
      <c r="D42" s="12" t="s">
        <v>39</v>
      </c>
      <c r="E42" s="86">
        <v>20</v>
      </c>
      <c r="F42" s="86"/>
      <c r="G42" s="86"/>
      <c r="H42" s="86" t="s">
        <v>12</v>
      </c>
      <c r="I42" s="86"/>
      <c r="J42" s="12"/>
      <c r="K42" s="44"/>
    </row>
    <row r="43" spans="1:11" ht="36" customHeight="1" x14ac:dyDescent="0.25">
      <c r="A43" s="86">
        <v>5</v>
      </c>
      <c r="B43" s="86" t="s">
        <v>208</v>
      </c>
      <c r="C43" s="86"/>
      <c r="D43" s="12" t="s">
        <v>40</v>
      </c>
      <c r="E43" s="86">
        <v>475.5</v>
      </c>
      <c r="F43" s="86"/>
      <c r="G43" s="86"/>
      <c r="H43" s="86" t="s">
        <v>12</v>
      </c>
      <c r="I43" s="86"/>
      <c r="J43" s="12"/>
      <c r="K43" s="12"/>
    </row>
    <row r="44" spans="1:11" ht="15.75" customHeight="1" x14ac:dyDescent="0.25">
      <c r="A44" s="86"/>
      <c r="B44" s="86"/>
      <c r="C44" s="86"/>
      <c r="D44" s="12"/>
      <c r="E44" s="86"/>
      <c r="F44" s="86"/>
      <c r="G44" s="86"/>
      <c r="H44" s="86"/>
      <c r="I44" s="86"/>
      <c r="J44" s="12"/>
      <c r="K44" s="12"/>
    </row>
    <row r="45" spans="1:11" ht="15.75" x14ac:dyDescent="0.25">
      <c r="A45" s="86"/>
      <c r="B45" s="86"/>
      <c r="C45" s="86"/>
      <c r="D45" s="12" t="s">
        <v>41</v>
      </c>
      <c r="E45" s="86"/>
      <c r="F45" s="86"/>
      <c r="G45" s="86"/>
      <c r="H45" s="86"/>
      <c r="I45" s="86"/>
      <c r="J45" s="12"/>
      <c r="K45" s="12"/>
    </row>
    <row r="46" spans="1:11" ht="15.75" x14ac:dyDescent="0.25">
      <c r="A46" s="86"/>
      <c r="B46" s="86"/>
      <c r="C46" s="86"/>
      <c r="D46" s="45" t="s">
        <v>42</v>
      </c>
      <c r="E46" s="86"/>
      <c r="F46" s="86"/>
      <c r="G46" s="86"/>
      <c r="H46" s="86"/>
      <c r="I46" s="86"/>
      <c r="J46" s="12"/>
      <c r="K46" s="12"/>
    </row>
    <row r="47" spans="1:11" ht="15.75" x14ac:dyDescent="0.25">
      <c r="A47" s="86"/>
      <c r="B47" s="86"/>
      <c r="C47" s="86"/>
      <c r="D47" s="45" t="s">
        <v>43</v>
      </c>
      <c r="E47" s="86"/>
      <c r="F47" s="86"/>
      <c r="G47" s="86"/>
      <c r="H47" s="86"/>
      <c r="I47" s="86"/>
      <c r="J47" s="12"/>
      <c r="K47" s="12"/>
    </row>
    <row r="48" spans="1:11" ht="15.75" x14ac:dyDescent="0.25">
      <c r="A48" s="86"/>
      <c r="B48" s="86"/>
      <c r="C48" s="86"/>
      <c r="D48" s="45" t="s">
        <v>44</v>
      </c>
      <c r="E48" s="86"/>
      <c r="F48" s="86"/>
      <c r="G48" s="86"/>
      <c r="H48" s="86"/>
      <c r="I48" s="86"/>
      <c r="J48" s="12"/>
      <c r="K48" s="12"/>
    </row>
    <row r="49" spans="1:11" ht="15.75" x14ac:dyDescent="0.25">
      <c r="A49" s="86"/>
      <c r="B49" s="86"/>
      <c r="C49" s="86"/>
      <c r="D49" s="45" t="s">
        <v>45</v>
      </c>
      <c r="E49" s="86"/>
      <c r="F49" s="86"/>
      <c r="G49" s="86"/>
      <c r="H49" s="86"/>
      <c r="I49" s="86"/>
      <c r="J49" s="12"/>
      <c r="K49" s="12"/>
    </row>
    <row r="50" spans="1:11" ht="15.75" x14ac:dyDescent="0.25">
      <c r="A50" s="86"/>
      <c r="B50" s="86"/>
      <c r="C50" s="86"/>
      <c r="D50" s="45" t="s">
        <v>46</v>
      </c>
      <c r="E50" s="86"/>
      <c r="F50" s="86"/>
      <c r="G50" s="86"/>
      <c r="H50" s="86"/>
      <c r="I50" s="86"/>
      <c r="J50" s="12"/>
      <c r="K50" s="12"/>
    </row>
    <row r="51" spans="1:11" ht="15.75" x14ac:dyDescent="0.25">
      <c r="A51" s="86"/>
      <c r="B51" s="86"/>
      <c r="C51" s="86"/>
      <c r="D51" s="45" t="s">
        <v>47</v>
      </c>
      <c r="E51" s="86"/>
      <c r="F51" s="86"/>
      <c r="G51" s="86"/>
      <c r="H51" s="86"/>
      <c r="I51" s="86"/>
      <c r="J51" s="12"/>
      <c r="K51" s="12"/>
    </row>
    <row r="52" spans="1:11" ht="15.75" x14ac:dyDescent="0.25">
      <c r="A52" s="86"/>
      <c r="B52" s="86"/>
      <c r="C52" s="86"/>
      <c r="D52" s="45" t="s">
        <v>48</v>
      </c>
      <c r="E52" s="86"/>
      <c r="F52" s="86"/>
      <c r="G52" s="86"/>
      <c r="H52" s="86"/>
      <c r="I52" s="86"/>
      <c r="J52" s="12"/>
      <c r="K52" s="12"/>
    </row>
    <row r="53" spans="1:11" ht="15.75" x14ac:dyDescent="0.25">
      <c r="A53" s="86"/>
      <c r="B53" s="86"/>
      <c r="C53" s="86"/>
      <c r="D53" s="45" t="s">
        <v>49</v>
      </c>
      <c r="E53" s="86"/>
      <c r="F53" s="86"/>
      <c r="G53" s="86"/>
      <c r="H53" s="86"/>
      <c r="I53" s="86"/>
      <c r="J53" s="12"/>
      <c r="K53" s="12"/>
    </row>
    <row r="54" spans="1:11" ht="15.75" x14ac:dyDescent="0.25">
      <c r="A54" s="86"/>
      <c r="B54" s="86"/>
      <c r="C54" s="86"/>
      <c r="D54" s="45" t="s">
        <v>50</v>
      </c>
      <c r="E54" s="86"/>
      <c r="F54" s="86"/>
      <c r="G54" s="86"/>
      <c r="H54" s="86"/>
      <c r="I54" s="86"/>
      <c r="J54" s="12"/>
      <c r="K54" s="12"/>
    </row>
    <row r="55" spans="1:11" ht="15.75" x14ac:dyDescent="0.25">
      <c r="A55" s="86"/>
      <c r="B55" s="86"/>
      <c r="C55" s="86"/>
      <c r="D55" s="45"/>
      <c r="E55" s="86"/>
      <c r="F55" s="86"/>
      <c r="G55" s="86"/>
      <c r="H55" s="86"/>
      <c r="I55" s="86"/>
      <c r="J55" s="12"/>
      <c r="K55" s="12"/>
    </row>
    <row r="56" spans="1:11" ht="15.75" x14ac:dyDescent="0.25">
      <c r="A56" s="86"/>
      <c r="B56" s="86"/>
      <c r="C56" s="86"/>
      <c r="D56" s="45" t="s">
        <v>51</v>
      </c>
      <c r="E56" s="86"/>
      <c r="F56" s="86"/>
      <c r="G56" s="86"/>
      <c r="H56" s="86"/>
      <c r="I56" s="86"/>
      <c r="J56" s="12"/>
      <c r="K56" s="12"/>
    </row>
    <row r="57" spans="1:11" ht="15.75" x14ac:dyDescent="0.25">
      <c r="A57" s="86"/>
      <c r="B57" s="86"/>
      <c r="C57" s="86"/>
      <c r="D57" s="45"/>
      <c r="E57" s="86"/>
      <c r="F57" s="86"/>
      <c r="G57" s="86"/>
      <c r="H57" s="86"/>
      <c r="I57" s="86"/>
      <c r="J57" s="12"/>
      <c r="K57" s="12"/>
    </row>
    <row r="58" spans="1:11" ht="15.75" x14ac:dyDescent="0.25">
      <c r="A58" s="86"/>
      <c r="B58" s="86"/>
      <c r="C58" s="86"/>
      <c r="D58" s="45" t="s">
        <v>52</v>
      </c>
      <c r="E58" s="86"/>
      <c r="F58" s="86"/>
      <c r="G58" s="86"/>
      <c r="H58" s="86"/>
      <c r="I58" s="86"/>
      <c r="J58" s="12"/>
      <c r="K58" s="12"/>
    </row>
    <row r="59" spans="1:11" ht="15.75" x14ac:dyDescent="0.25">
      <c r="A59" s="86"/>
      <c r="B59" s="86"/>
      <c r="C59" s="86"/>
      <c r="D59" s="45"/>
      <c r="E59" s="86"/>
      <c r="F59" s="86"/>
      <c r="G59" s="86"/>
      <c r="H59" s="86"/>
      <c r="I59" s="86"/>
      <c r="J59" s="12"/>
      <c r="K59" s="12"/>
    </row>
    <row r="60" spans="1:11" ht="15.75" x14ac:dyDescent="0.25">
      <c r="A60" s="86"/>
      <c r="B60" s="86"/>
      <c r="C60" s="86"/>
      <c r="D60" s="45" t="s">
        <v>53</v>
      </c>
      <c r="E60" s="86"/>
      <c r="F60" s="86"/>
      <c r="G60" s="86"/>
      <c r="H60" s="86"/>
      <c r="I60" s="86"/>
      <c r="J60" s="12"/>
      <c r="K60" s="12"/>
    </row>
    <row r="61" spans="1:11" ht="15.75" x14ac:dyDescent="0.25">
      <c r="A61" s="86"/>
      <c r="B61" s="86"/>
      <c r="C61" s="86"/>
      <c r="D61" s="45" t="s">
        <v>54</v>
      </c>
      <c r="E61" s="86"/>
      <c r="F61" s="86"/>
      <c r="G61" s="86"/>
      <c r="H61" s="86"/>
      <c r="I61" s="86"/>
      <c r="J61" s="12"/>
      <c r="K61" s="12"/>
    </row>
    <row r="62" spans="1:11" ht="15.75" x14ac:dyDescent="0.25">
      <c r="A62" s="86"/>
      <c r="B62" s="86"/>
      <c r="C62" s="86"/>
      <c r="D62" s="45" t="s">
        <v>55</v>
      </c>
      <c r="E62" s="86"/>
      <c r="F62" s="86"/>
      <c r="G62" s="86"/>
      <c r="H62" s="86"/>
      <c r="I62" s="86"/>
      <c r="J62" s="12"/>
      <c r="K62" s="12"/>
    </row>
    <row r="63" spans="1:11" ht="15.75" x14ac:dyDescent="0.25">
      <c r="A63" s="86"/>
      <c r="B63" s="86"/>
      <c r="C63" s="86"/>
      <c r="D63" s="45" t="s">
        <v>56</v>
      </c>
      <c r="E63" s="86"/>
      <c r="F63" s="86"/>
      <c r="G63" s="86"/>
      <c r="H63" s="86"/>
      <c r="I63" s="86"/>
      <c r="J63" s="12"/>
      <c r="K63" s="12"/>
    </row>
    <row r="64" spans="1:11" ht="15.75" x14ac:dyDescent="0.25">
      <c r="A64" s="86"/>
      <c r="B64" s="86"/>
      <c r="C64" s="86"/>
      <c r="D64" s="45"/>
      <c r="E64" s="86"/>
      <c r="F64" s="86"/>
      <c r="G64" s="86"/>
      <c r="H64" s="86"/>
      <c r="I64" s="86"/>
      <c r="J64" s="12"/>
      <c r="K64" s="12"/>
    </row>
    <row r="65" spans="1:11" ht="15.75" x14ac:dyDescent="0.25">
      <c r="A65" s="86"/>
      <c r="B65" s="86"/>
      <c r="C65" s="86"/>
      <c r="D65" s="46" t="s">
        <v>57</v>
      </c>
      <c r="E65" s="86"/>
      <c r="F65" s="86"/>
      <c r="G65" s="86"/>
      <c r="H65" s="86"/>
      <c r="I65" s="86"/>
      <c r="J65" s="12"/>
      <c r="K65" s="12"/>
    </row>
    <row r="66" spans="1:11" ht="15.75" x14ac:dyDescent="0.25">
      <c r="A66" s="86"/>
      <c r="B66" s="86"/>
      <c r="C66" s="86"/>
      <c r="D66" s="46" t="s">
        <v>58</v>
      </c>
      <c r="E66" s="86"/>
      <c r="F66" s="86"/>
      <c r="G66" s="86"/>
      <c r="H66" s="86"/>
      <c r="I66" s="86"/>
      <c r="J66" s="12"/>
      <c r="K66" s="12"/>
    </row>
    <row r="67" spans="1:11" ht="47.25" x14ac:dyDescent="0.25">
      <c r="A67" s="86"/>
      <c r="B67" s="86"/>
      <c r="C67" s="86"/>
      <c r="D67" s="12" t="s">
        <v>181</v>
      </c>
      <c r="E67" s="86">
        <v>6825</v>
      </c>
      <c r="F67" s="86"/>
      <c r="G67" s="86"/>
      <c r="H67" s="86" t="s">
        <v>32</v>
      </c>
      <c r="I67" s="86"/>
      <c r="J67" s="12"/>
      <c r="K67" s="44"/>
    </row>
    <row r="68" spans="1:11" ht="31.5" x14ac:dyDescent="0.25">
      <c r="A68" s="86"/>
      <c r="B68" s="86"/>
      <c r="C68" s="86"/>
      <c r="D68" s="12" t="s">
        <v>177</v>
      </c>
      <c r="E68" s="86">
        <v>20</v>
      </c>
      <c r="F68" s="86"/>
      <c r="G68" s="86"/>
      <c r="H68" s="86" t="s">
        <v>33</v>
      </c>
      <c r="I68" s="86"/>
      <c r="J68" s="12"/>
      <c r="K68" s="44"/>
    </row>
    <row r="69" spans="1:11" ht="157.5" x14ac:dyDescent="0.25">
      <c r="A69" s="86"/>
      <c r="B69" s="86"/>
      <c r="C69" s="86"/>
      <c r="D69" s="12" t="s">
        <v>180</v>
      </c>
      <c r="E69" s="86">
        <v>118</v>
      </c>
      <c r="F69" s="86"/>
      <c r="G69" s="86"/>
      <c r="H69" s="86" t="s">
        <v>12</v>
      </c>
      <c r="I69" s="86"/>
      <c r="J69" s="12"/>
      <c r="K69" s="44"/>
    </row>
    <row r="70" spans="1:11" ht="15.75" customHeight="1" x14ac:dyDescent="0.25">
      <c r="A70" s="86">
        <v>6</v>
      </c>
      <c r="B70" s="86" t="s">
        <v>187</v>
      </c>
      <c r="C70" s="86"/>
      <c r="D70" s="12" t="s">
        <v>59</v>
      </c>
      <c r="E70" s="86">
        <v>187.93700000000001</v>
      </c>
      <c r="F70" s="86"/>
      <c r="G70" s="86"/>
      <c r="H70" s="86" t="s">
        <v>12</v>
      </c>
      <c r="I70" s="86"/>
      <c r="J70" s="12"/>
      <c r="K70" s="12"/>
    </row>
    <row r="71" spans="1:11" ht="31.5" x14ac:dyDescent="0.25">
      <c r="A71" s="86"/>
      <c r="B71" s="86"/>
      <c r="C71" s="86"/>
      <c r="D71" s="12" t="s">
        <v>60</v>
      </c>
      <c r="E71" s="86"/>
      <c r="F71" s="86"/>
      <c r="G71" s="86"/>
      <c r="H71" s="86"/>
      <c r="I71" s="86"/>
      <c r="J71" s="12"/>
      <c r="K71" s="12"/>
    </row>
    <row r="72" spans="1:11" ht="15.75" x14ac:dyDescent="0.25">
      <c r="A72" s="86"/>
      <c r="B72" s="86"/>
      <c r="C72" s="86"/>
      <c r="D72" s="12" t="s">
        <v>61</v>
      </c>
      <c r="E72" s="86"/>
      <c r="F72" s="86"/>
      <c r="G72" s="86"/>
      <c r="H72" s="86"/>
      <c r="I72" s="86"/>
      <c r="J72" s="12"/>
      <c r="K72" s="12"/>
    </row>
    <row r="73" spans="1:11" ht="63" x14ac:dyDescent="0.25">
      <c r="A73" s="86"/>
      <c r="B73" s="86"/>
      <c r="C73" s="86"/>
      <c r="D73" s="12" t="s">
        <v>62</v>
      </c>
      <c r="E73" s="86"/>
      <c r="F73" s="86"/>
      <c r="G73" s="86"/>
      <c r="H73" s="86"/>
      <c r="I73" s="86"/>
      <c r="J73" s="12"/>
      <c r="K73" s="12"/>
    </row>
    <row r="74" spans="1:11" ht="15.75" x14ac:dyDescent="0.25">
      <c r="A74" s="86"/>
      <c r="B74" s="86"/>
      <c r="C74" s="86"/>
      <c r="D74" s="12"/>
      <c r="E74" s="86"/>
      <c r="F74" s="86"/>
      <c r="G74" s="86"/>
      <c r="H74" s="86"/>
      <c r="I74" s="86"/>
      <c r="J74" s="12"/>
      <c r="K74" s="12"/>
    </row>
    <row r="75" spans="1:11" ht="15.75" x14ac:dyDescent="0.25">
      <c r="A75" s="86"/>
      <c r="B75" s="86"/>
      <c r="C75" s="86"/>
      <c r="D75" s="12" t="s">
        <v>63</v>
      </c>
      <c r="E75" s="86"/>
      <c r="F75" s="86"/>
      <c r="G75" s="86"/>
      <c r="H75" s="86"/>
      <c r="I75" s="86"/>
      <c r="J75" s="12"/>
      <c r="K75" s="12"/>
    </row>
    <row r="76" spans="1:11" ht="15.75" x14ac:dyDescent="0.25">
      <c r="A76" s="86"/>
      <c r="B76" s="86"/>
      <c r="C76" s="86"/>
      <c r="D76" s="12"/>
      <c r="E76" s="86"/>
      <c r="F76" s="86"/>
      <c r="G76" s="86"/>
      <c r="H76" s="86"/>
      <c r="I76" s="86"/>
      <c r="J76" s="12"/>
      <c r="K76" s="12"/>
    </row>
    <row r="77" spans="1:11" ht="15.75" x14ac:dyDescent="0.25">
      <c r="A77" s="86"/>
      <c r="B77" s="86"/>
      <c r="C77" s="86"/>
      <c r="D77" s="12" t="s">
        <v>64</v>
      </c>
      <c r="E77" s="86">
        <v>33</v>
      </c>
      <c r="F77" s="86"/>
      <c r="G77" s="86"/>
      <c r="H77" s="86" t="s">
        <v>33</v>
      </c>
      <c r="I77" s="86"/>
      <c r="J77" s="12"/>
      <c r="K77" s="44"/>
    </row>
    <row r="78" spans="1:11" ht="15.75" x14ac:dyDescent="0.25">
      <c r="A78" s="86"/>
      <c r="B78" s="86"/>
      <c r="C78" s="86"/>
      <c r="D78" s="12" t="s">
        <v>65</v>
      </c>
      <c r="E78" s="86">
        <v>85</v>
      </c>
      <c r="F78" s="86"/>
      <c r="G78" s="86"/>
      <c r="H78" s="86" t="s">
        <v>12</v>
      </c>
      <c r="I78" s="86"/>
      <c r="J78" s="12"/>
      <c r="K78" s="44"/>
    </row>
    <row r="79" spans="1:11" ht="15.75" x14ac:dyDescent="0.25">
      <c r="A79" s="86"/>
      <c r="B79" s="86"/>
      <c r="C79" s="86"/>
      <c r="D79" s="12" t="s">
        <v>66</v>
      </c>
      <c r="E79" s="86">
        <v>166</v>
      </c>
      <c r="F79" s="86"/>
      <c r="G79" s="86"/>
      <c r="H79" s="86" t="s">
        <v>12</v>
      </c>
      <c r="I79" s="86"/>
      <c r="J79" s="12"/>
      <c r="K79" s="44"/>
    </row>
    <row r="80" spans="1:11" ht="15.75" customHeight="1" x14ac:dyDescent="0.25">
      <c r="A80" s="86">
        <v>7</v>
      </c>
      <c r="B80" s="86" t="s">
        <v>188</v>
      </c>
      <c r="C80" s="86"/>
      <c r="D80" s="12" t="s">
        <v>67</v>
      </c>
      <c r="E80" s="86">
        <v>442</v>
      </c>
      <c r="F80" s="86"/>
      <c r="G80" s="86"/>
      <c r="H80" s="86" t="s">
        <v>73</v>
      </c>
      <c r="I80" s="86"/>
      <c r="J80" s="86"/>
      <c r="K80" s="86"/>
    </row>
    <row r="81" spans="1:11" ht="94.5" x14ac:dyDescent="0.25">
      <c r="A81" s="86"/>
      <c r="B81" s="86"/>
      <c r="C81" s="86"/>
      <c r="D81" s="12" t="s">
        <v>68</v>
      </c>
      <c r="E81" s="86"/>
      <c r="F81" s="86"/>
      <c r="G81" s="86"/>
      <c r="H81" s="86"/>
      <c r="I81" s="86"/>
      <c r="J81" s="86"/>
      <c r="K81" s="86"/>
    </row>
    <row r="82" spans="1:11" ht="15.75" x14ac:dyDescent="0.25">
      <c r="A82" s="86"/>
      <c r="B82" s="86"/>
      <c r="C82" s="86"/>
      <c r="D82" s="12" t="s">
        <v>69</v>
      </c>
      <c r="E82" s="86"/>
      <c r="F82" s="86"/>
      <c r="G82" s="86"/>
      <c r="H82" s="86"/>
      <c r="I82" s="86"/>
      <c r="J82" s="86"/>
      <c r="K82" s="86"/>
    </row>
    <row r="83" spans="1:11" ht="31.5" x14ac:dyDescent="0.25">
      <c r="A83" s="86"/>
      <c r="B83" s="86"/>
      <c r="C83" s="86"/>
      <c r="D83" s="12" t="s">
        <v>70</v>
      </c>
      <c r="E83" s="86"/>
      <c r="F83" s="86"/>
      <c r="G83" s="86"/>
      <c r="H83" s="86"/>
      <c r="I83" s="86"/>
      <c r="J83" s="86"/>
      <c r="K83" s="86"/>
    </row>
    <row r="84" spans="1:11" ht="15.75" x14ac:dyDescent="0.25">
      <c r="A84" s="86"/>
      <c r="B84" s="86"/>
      <c r="C84" s="86"/>
      <c r="D84" s="12" t="s">
        <v>71</v>
      </c>
      <c r="E84" s="86"/>
      <c r="F84" s="86"/>
      <c r="G84" s="86"/>
      <c r="H84" s="86"/>
      <c r="I84" s="86"/>
      <c r="J84" s="86"/>
      <c r="K84" s="86"/>
    </row>
    <row r="85" spans="1:11" ht="15.75" x14ac:dyDescent="0.25">
      <c r="A85" s="86"/>
      <c r="B85" s="86"/>
      <c r="C85" s="86"/>
      <c r="D85" s="12" t="s">
        <v>72</v>
      </c>
      <c r="E85" s="86"/>
      <c r="F85" s="86"/>
      <c r="G85" s="86"/>
      <c r="H85" s="86"/>
      <c r="I85" s="86"/>
      <c r="J85" s="86"/>
      <c r="K85" s="86"/>
    </row>
    <row r="86" spans="1:11" ht="15.75" customHeight="1" x14ac:dyDescent="0.25">
      <c r="A86" s="86">
        <v>8</v>
      </c>
      <c r="B86" s="86" t="s">
        <v>74</v>
      </c>
      <c r="C86" s="86"/>
      <c r="D86" s="12" t="s">
        <v>76</v>
      </c>
      <c r="E86" s="86">
        <v>27.55</v>
      </c>
      <c r="F86" s="86"/>
      <c r="G86" s="86"/>
      <c r="H86" s="86" t="s">
        <v>12</v>
      </c>
      <c r="I86" s="86"/>
      <c r="J86" s="12"/>
      <c r="K86" s="44"/>
    </row>
    <row r="87" spans="1:11" ht="31.5" x14ac:dyDescent="0.25">
      <c r="A87" s="86"/>
      <c r="B87" s="86"/>
      <c r="C87" s="86"/>
      <c r="D87" s="12" t="s">
        <v>60</v>
      </c>
      <c r="E87" s="86"/>
      <c r="F87" s="86"/>
      <c r="G87" s="86"/>
      <c r="H87" s="86"/>
      <c r="I87" s="86"/>
      <c r="J87" s="12"/>
      <c r="K87" s="12"/>
    </row>
    <row r="88" spans="1:11" ht="15.75" x14ac:dyDescent="0.25">
      <c r="A88" s="86"/>
      <c r="B88" s="86"/>
      <c r="C88" s="86"/>
      <c r="D88" s="12" t="s">
        <v>61</v>
      </c>
      <c r="E88" s="86"/>
      <c r="F88" s="86"/>
      <c r="G88" s="86"/>
      <c r="H88" s="86"/>
      <c r="I88" s="86"/>
      <c r="J88" s="12"/>
      <c r="K88" s="12"/>
    </row>
    <row r="89" spans="1:11" ht="63" x14ac:dyDescent="0.25">
      <c r="A89" s="86"/>
      <c r="B89" s="86"/>
      <c r="C89" s="86"/>
      <c r="D89" s="12" t="s">
        <v>62</v>
      </c>
      <c r="E89" s="86"/>
      <c r="F89" s="86"/>
      <c r="G89" s="86"/>
      <c r="H89" s="86"/>
      <c r="I89" s="86"/>
      <c r="J89" s="12"/>
      <c r="K89" s="12"/>
    </row>
    <row r="90" spans="1:11" ht="15.75" x14ac:dyDescent="0.25">
      <c r="A90" s="86"/>
      <c r="B90" s="86"/>
      <c r="C90" s="86"/>
      <c r="D90" s="12"/>
      <c r="E90" s="86"/>
      <c r="F90" s="86"/>
      <c r="G90" s="86"/>
      <c r="H90" s="86"/>
      <c r="I90" s="86"/>
      <c r="J90" s="12"/>
      <c r="K90" s="12"/>
    </row>
    <row r="91" spans="1:11" ht="15.75" x14ac:dyDescent="0.25">
      <c r="A91" s="86"/>
      <c r="B91" s="86"/>
      <c r="C91" s="86"/>
      <c r="D91" s="12" t="s">
        <v>77</v>
      </c>
      <c r="E91" s="86"/>
      <c r="F91" s="86"/>
      <c r="G91" s="86"/>
      <c r="H91" s="86"/>
      <c r="I91" s="86"/>
      <c r="J91" s="12"/>
      <c r="K91" s="12"/>
    </row>
    <row r="92" spans="1:11" ht="15.75" x14ac:dyDescent="0.25">
      <c r="A92" s="86"/>
      <c r="B92" s="86"/>
      <c r="C92" s="86"/>
      <c r="D92" s="12" t="s">
        <v>78</v>
      </c>
      <c r="E92" s="86"/>
      <c r="F92" s="86"/>
      <c r="G92" s="86"/>
      <c r="H92" s="86"/>
      <c r="I92" s="86"/>
      <c r="J92" s="12"/>
      <c r="K92" s="12"/>
    </row>
    <row r="93" spans="1:11" ht="15.75" x14ac:dyDescent="0.25">
      <c r="A93" s="86"/>
      <c r="B93" s="86"/>
      <c r="C93" s="86"/>
      <c r="D93" s="12" t="s">
        <v>79</v>
      </c>
      <c r="E93" s="86"/>
      <c r="F93" s="86"/>
      <c r="G93" s="86"/>
      <c r="H93" s="86"/>
      <c r="I93" s="86"/>
      <c r="J93" s="12"/>
      <c r="K93" s="12"/>
    </row>
    <row r="94" spans="1:11" ht="15.75" x14ac:dyDescent="0.25">
      <c r="A94" s="86"/>
      <c r="B94" s="86"/>
      <c r="C94" s="86"/>
      <c r="D94" s="12" t="s">
        <v>80</v>
      </c>
      <c r="E94" s="86"/>
      <c r="F94" s="86"/>
      <c r="G94" s="86"/>
      <c r="H94" s="86"/>
      <c r="I94" s="86"/>
      <c r="J94" s="12"/>
      <c r="K94" s="12"/>
    </row>
    <row r="95" spans="1:11" ht="15.75" x14ac:dyDescent="0.25">
      <c r="A95" s="86"/>
      <c r="B95" s="86"/>
      <c r="C95" s="86"/>
      <c r="D95" s="12"/>
      <c r="E95" s="86"/>
      <c r="F95" s="86"/>
      <c r="G95" s="86"/>
      <c r="H95" s="86"/>
      <c r="I95" s="86"/>
      <c r="J95" s="12"/>
      <c r="K95" s="12"/>
    </row>
    <row r="96" spans="1:11" ht="15.75" x14ac:dyDescent="0.25">
      <c r="A96" s="86"/>
      <c r="B96" s="86"/>
      <c r="C96" s="86"/>
      <c r="D96" s="12" t="s">
        <v>81</v>
      </c>
      <c r="E96" s="86"/>
      <c r="F96" s="86"/>
      <c r="G96" s="86"/>
      <c r="H96" s="86"/>
      <c r="I96" s="86"/>
      <c r="J96" s="12"/>
      <c r="K96" s="12"/>
    </row>
    <row r="97" spans="1:11" ht="15.75" x14ac:dyDescent="0.25">
      <c r="A97" s="86"/>
      <c r="B97" s="86"/>
      <c r="C97" s="86"/>
      <c r="D97" s="12"/>
      <c r="E97" s="86"/>
      <c r="F97" s="86"/>
      <c r="G97" s="86"/>
      <c r="H97" s="86"/>
      <c r="I97" s="86"/>
      <c r="J97" s="12"/>
      <c r="K97" s="12"/>
    </row>
    <row r="98" spans="1:11" ht="15.75" x14ac:dyDescent="0.25">
      <c r="A98" s="86"/>
      <c r="B98" s="86"/>
      <c r="C98" s="86"/>
      <c r="D98" s="12" t="s">
        <v>18</v>
      </c>
      <c r="E98" s="86">
        <v>7</v>
      </c>
      <c r="F98" s="86"/>
      <c r="G98" s="86"/>
      <c r="H98" s="86" t="s">
        <v>21</v>
      </c>
      <c r="I98" s="86"/>
      <c r="J98" s="12"/>
      <c r="K98" s="44"/>
    </row>
    <row r="99" spans="1:11" ht="15.75" x14ac:dyDescent="0.25">
      <c r="A99" s="86"/>
      <c r="B99" s="86"/>
      <c r="C99" s="86"/>
      <c r="D99" s="12" t="s">
        <v>19</v>
      </c>
      <c r="E99" s="86">
        <v>17</v>
      </c>
      <c r="F99" s="86"/>
      <c r="G99" s="86"/>
      <c r="H99" s="86" t="s">
        <v>12</v>
      </c>
      <c r="I99" s="86"/>
      <c r="J99" s="12"/>
      <c r="K99" s="44"/>
    </row>
    <row r="100" spans="1:11" ht="15.75" x14ac:dyDescent="0.25">
      <c r="A100" s="86"/>
      <c r="B100" s="86"/>
      <c r="C100" s="86"/>
      <c r="D100" s="12" t="s">
        <v>20</v>
      </c>
      <c r="E100" s="86">
        <v>32</v>
      </c>
      <c r="F100" s="86"/>
      <c r="G100" s="86"/>
      <c r="H100" s="86" t="s">
        <v>12</v>
      </c>
      <c r="I100" s="86"/>
      <c r="J100" s="12"/>
      <c r="K100" s="44"/>
    </row>
    <row r="101" spans="1:11" ht="31.5" x14ac:dyDescent="0.25">
      <c r="A101" s="86"/>
      <c r="B101" s="86" t="s">
        <v>75</v>
      </c>
      <c r="C101" s="86"/>
      <c r="D101" s="12" t="s">
        <v>82</v>
      </c>
      <c r="E101" s="86">
        <v>65</v>
      </c>
      <c r="F101" s="86"/>
      <c r="G101" s="86"/>
      <c r="H101" s="86" t="s">
        <v>73</v>
      </c>
      <c r="I101" s="86"/>
      <c r="J101" s="12"/>
      <c r="K101" s="44"/>
    </row>
    <row r="102" spans="1:11" ht="94.5" x14ac:dyDescent="0.25">
      <c r="A102" s="86"/>
      <c r="B102" s="86"/>
      <c r="C102" s="86"/>
      <c r="D102" s="12" t="s">
        <v>83</v>
      </c>
      <c r="E102" s="86"/>
      <c r="F102" s="86"/>
      <c r="G102" s="86"/>
      <c r="H102" s="86"/>
      <c r="I102" s="86"/>
      <c r="J102" s="12"/>
      <c r="K102" s="12"/>
    </row>
    <row r="103" spans="1:11" ht="15.75" x14ac:dyDescent="0.25">
      <c r="A103" s="86"/>
      <c r="B103" s="86"/>
      <c r="C103" s="86"/>
      <c r="D103" s="12"/>
      <c r="E103" s="86"/>
      <c r="F103" s="86"/>
      <c r="G103" s="86"/>
      <c r="H103" s="86"/>
      <c r="I103" s="86"/>
      <c r="J103" s="12"/>
      <c r="K103" s="12"/>
    </row>
    <row r="104" spans="1:11" ht="15.75" x14ac:dyDescent="0.25">
      <c r="A104" s="86"/>
      <c r="B104" s="86"/>
      <c r="C104" s="86"/>
      <c r="D104" s="12" t="s">
        <v>84</v>
      </c>
      <c r="E104" s="47"/>
      <c r="F104" s="47"/>
      <c r="G104" s="47"/>
      <c r="H104" s="47"/>
      <c r="I104" s="47"/>
      <c r="J104" s="47"/>
      <c r="K104" s="47"/>
    </row>
    <row r="105" spans="1:11" ht="15.75" x14ac:dyDescent="0.25">
      <c r="A105" s="86"/>
      <c r="B105" s="86"/>
      <c r="C105" s="86"/>
      <c r="D105" s="12" t="s">
        <v>85</v>
      </c>
      <c r="E105" s="47"/>
      <c r="F105" s="47"/>
      <c r="G105" s="47"/>
      <c r="H105" s="47"/>
      <c r="I105" s="47"/>
      <c r="J105" s="47"/>
      <c r="K105" s="47"/>
    </row>
    <row r="106" spans="1:11" ht="15.75" x14ac:dyDescent="0.25">
      <c r="A106" s="86"/>
      <c r="B106" s="86"/>
      <c r="C106" s="86"/>
      <c r="D106" s="12" t="s">
        <v>86</v>
      </c>
      <c r="E106" s="47"/>
      <c r="F106" s="47"/>
      <c r="G106" s="47"/>
      <c r="H106" s="47"/>
      <c r="I106" s="47"/>
      <c r="J106" s="47"/>
      <c r="K106" s="47"/>
    </row>
    <row r="107" spans="1:11" ht="31.5" x14ac:dyDescent="0.25">
      <c r="A107" s="86"/>
      <c r="B107" s="86"/>
      <c r="C107" s="86"/>
      <c r="D107" s="12" t="s">
        <v>87</v>
      </c>
      <c r="E107" s="47"/>
      <c r="F107" s="47"/>
      <c r="G107" s="47"/>
      <c r="H107" s="47"/>
      <c r="I107" s="47"/>
      <c r="J107" s="47"/>
      <c r="K107" s="47"/>
    </row>
    <row r="108" spans="1:11" ht="31.5" x14ac:dyDescent="0.25">
      <c r="A108" s="86"/>
      <c r="B108" s="86"/>
      <c r="C108" s="86"/>
      <c r="D108" s="12" t="s">
        <v>88</v>
      </c>
      <c r="E108" s="47"/>
      <c r="F108" s="47"/>
      <c r="G108" s="47"/>
      <c r="H108" s="47"/>
      <c r="I108" s="47"/>
      <c r="J108" s="47"/>
      <c r="K108" s="47"/>
    </row>
    <row r="109" spans="1:11" ht="15.75" x14ac:dyDescent="0.25">
      <c r="A109" s="86"/>
      <c r="B109" s="86"/>
      <c r="C109" s="86"/>
      <c r="D109" s="12" t="s">
        <v>89</v>
      </c>
      <c r="E109" s="47"/>
      <c r="F109" s="47"/>
      <c r="G109" s="47"/>
      <c r="H109" s="47"/>
      <c r="I109" s="47"/>
      <c r="J109" s="47"/>
      <c r="K109" s="47"/>
    </row>
    <row r="110" spans="1:11" ht="15.75" x14ac:dyDescent="0.25">
      <c r="A110" s="86"/>
      <c r="B110" s="86"/>
      <c r="C110" s="86"/>
      <c r="D110" s="12" t="s">
        <v>90</v>
      </c>
      <c r="E110" s="47"/>
      <c r="F110" s="47"/>
      <c r="G110" s="47"/>
      <c r="H110" s="47"/>
      <c r="I110" s="47"/>
      <c r="J110" s="47"/>
      <c r="K110" s="47"/>
    </row>
    <row r="111" spans="1:11" ht="15.75" customHeight="1" x14ac:dyDescent="0.25">
      <c r="A111" s="86">
        <v>9</v>
      </c>
      <c r="B111" s="86" t="s">
        <v>91</v>
      </c>
      <c r="C111" s="86"/>
      <c r="D111" s="12" t="s">
        <v>92</v>
      </c>
      <c r="E111" s="86">
        <v>1965.25</v>
      </c>
      <c r="F111" s="86"/>
      <c r="G111" s="86"/>
      <c r="H111" s="86" t="s">
        <v>105</v>
      </c>
      <c r="I111" s="86"/>
      <c r="J111" s="86"/>
      <c r="K111" s="89"/>
    </row>
    <row r="112" spans="1:11" ht="15.75" customHeight="1" x14ac:dyDescent="0.25">
      <c r="A112" s="86"/>
      <c r="B112" s="86"/>
      <c r="C112" s="86"/>
      <c r="D112" s="12"/>
      <c r="E112" s="86"/>
      <c r="F112" s="86"/>
      <c r="G112" s="86"/>
      <c r="H112" s="86"/>
      <c r="I112" s="86"/>
      <c r="J112" s="86"/>
      <c r="K112" s="89"/>
    </row>
    <row r="113" spans="1:11" ht="15.75" x14ac:dyDescent="0.25">
      <c r="A113" s="86"/>
      <c r="B113" s="86"/>
      <c r="C113" s="86"/>
      <c r="D113" s="12" t="s">
        <v>93</v>
      </c>
      <c r="E113" s="86"/>
      <c r="F113" s="86"/>
      <c r="G113" s="86"/>
      <c r="H113" s="86"/>
      <c r="I113" s="86"/>
      <c r="J113" s="86"/>
      <c r="K113" s="89"/>
    </row>
    <row r="114" spans="1:11" ht="15.75" x14ac:dyDescent="0.25">
      <c r="A114" s="86"/>
      <c r="B114" s="86"/>
      <c r="C114" s="86"/>
      <c r="D114" s="12" t="s">
        <v>94</v>
      </c>
      <c r="E114" s="86"/>
      <c r="F114" s="86"/>
      <c r="G114" s="86"/>
      <c r="H114" s="86"/>
      <c r="I114" s="86"/>
      <c r="J114" s="86"/>
      <c r="K114" s="89"/>
    </row>
    <row r="115" spans="1:11" ht="15.75" x14ac:dyDescent="0.25">
      <c r="A115" s="86"/>
      <c r="B115" s="86"/>
      <c r="C115" s="86"/>
      <c r="D115" s="12" t="s">
        <v>95</v>
      </c>
      <c r="E115" s="86"/>
      <c r="F115" s="86"/>
      <c r="G115" s="86"/>
      <c r="H115" s="86"/>
      <c r="I115" s="86"/>
      <c r="J115" s="86"/>
      <c r="K115" s="89"/>
    </row>
    <row r="116" spans="1:11" ht="15.75" x14ac:dyDescent="0.25">
      <c r="A116" s="86"/>
      <c r="B116" s="86"/>
      <c r="C116" s="86"/>
      <c r="D116" s="12" t="s">
        <v>96</v>
      </c>
      <c r="E116" s="86"/>
      <c r="F116" s="86"/>
      <c r="G116" s="86"/>
      <c r="H116" s="86"/>
      <c r="I116" s="86"/>
      <c r="J116" s="86"/>
      <c r="K116" s="89"/>
    </row>
    <row r="117" spans="1:11" ht="15.75" x14ac:dyDescent="0.25">
      <c r="A117" s="86"/>
      <c r="B117" s="86"/>
      <c r="C117" s="86"/>
      <c r="D117" s="12" t="s">
        <v>97</v>
      </c>
      <c r="E117" s="86"/>
      <c r="F117" s="86"/>
      <c r="G117" s="86"/>
      <c r="H117" s="86"/>
      <c r="I117" s="86"/>
      <c r="J117" s="86"/>
      <c r="K117" s="89"/>
    </row>
    <row r="118" spans="1:11" ht="15.75" x14ac:dyDescent="0.25">
      <c r="A118" s="86"/>
      <c r="B118" s="86"/>
      <c r="C118" s="86"/>
      <c r="D118" s="12" t="s">
        <v>98</v>
      </c>
      <c r="E118" s="86"/>
      <c r="F118" s="86"/>
      <c r="G118" s="86"/>
      <c r="H118" s="86"/>
      <c r="I118" s="86"/>
      <c r="J118" s="86"/>
      <c r="K118" s="89"/>
    </row>
    <row r="119" spans="1:11" ht="15.75" x14ac:dyDescent="0.25">
      <c r="A119" s="86"/>
      <c r="B119" s="86"/>
      <c r="C119" s="86"/>
      <c r="D119" s="12" t="s">
        <v>99</v>
      </c>
      <c r="E119" s="86"/>
      <c r="F119" s="86"/>
      <c r="G119" s="86"/>
      <c r="H119" s="86"/>
      <c r="I119" s="86"/>
      <c r="J119" s="86"/>
      <c r="K119" s="89"/>
    </row>
    <row r="120" spans="1:11" ht="15.75" x14ac:dyDescent="0.25">
      <c r="A120" s="86"/>
      <c r="B120" s="86"/>
      <c r="C120" s="86"/>
      <c r="D120" s="12" t="s">
        <v>100</v>
      </c>
      <c r="E120" s="86"/>
      <c r="F120" s="86"/>
      <c r="G120" s="86"/>
      <c r="H120" s="86"/>
      <c r="I120" s="86"/>
      <c r="J120" s="86"/>
      <c r="K120" s="89"/>
    </row>
    <row r="121" spans="1:11" ht="15.75" x14ac:dyDescent="0.25">
      <c r="A121" s="86"/>
      <c r="B121" s="86"/>
      <c r="C121" s="86"/>
      <c r="D121" s="12" t="s">
        <v>101</v>
      </c>
      <c r="E121" s="86"/>
      <c r="F121" s="86"/>
      <c r="G121" s="86"/>
      <c r="H121" s="86"/>
      <c r="I121" s="86"/>
      <c r="J121" s="86"/>
      <c r="K121" s="89"/>
    </row>
    <row r="122" spans="1:11" ht="15.75" x14ac:dyDescent="0.25">
      <c r="A122" s="86"/>
      <c r="B122" s="86"/>
      <c r="C122" s="86"/>
      <c r="D122" s="12" t="s">
        <v>102</v>
      </c>
      <c r="E122" s="86"/>
      <c r="F122" s="86"/>
      <c r="G122" s="86"/>
      <c r="H122" s="86"/>
      <c r="I122" s="86"/>
      <c r="J122" s="86"/>
      <c r="K122" s="89"/>
    </row>
    <row r="123" spans="1:11" ht="15.75" x14ac:dyDescent="0.25">
      <c r="A123" s="86"/>
      <c r="B123" s="86"/>
      <c r="C123" s="86"/>
      <c r="D123" s="12" t="s">
        <v>103</v>
      </c>
      <c r="E123" s="86"/>
      <c r="F123" s="86"/>
      <c r="G123" s="86"/>
      <c r="H123" s="86"/>
      <c r="I123" s="86"/>
      <c r="J123" s="86"/>
      <c r="K123" s="89"/>
    </row>
    <row r="124" spans="1:11" ht="15.75" x14ac:dyDescent="0.25">
      <c r="A124" s="86"/>
      <c r="B124" s="86"/>
      <c r="C124" s="86"/>
      <c r="D124" s="12" t="s">
        <v>104</v>
      </c>
      <c r="E124" s="86"/>
      <c r="F124" s="86"/>
      <c r="G124" s="86"/>
      <c r="H124" s="86"/>
      <c r="I124" s="86"/>
      <c r="J124" s="86"/>
      <c r="K124" s="89"/>
    </row>
    <row r="125" spans="1:11" ht="15.75" customHeight="1" x14ac:dyDescent="0.25">
      <c r="A125" s="86">
        <v>10</v>
      </c>
      <c r="B125" s="86" t="s">
        <v>106</v>
      </c>
      <c r="C125" s="86"/>
      <c r="D125" s="86" t="s">
        <v>182</v>
      </c>
      <c r="E125" s="86">
        <v>455</v>
      </c>
      <c r="F125" s="86"/>
      <c r="G125" s="86"/>
      <c r="H125" s="86" t="s">
        <v>105</v>
      </c>
      <c r="I125" s="86"/>
      <c r="J125" s="86"/>
      <c r="K125" s="88"/>
    </row>
    <row r="126" spans="1:11" x14ac:dyDescent="0.25">
      <c r="A126" s="86"/>
      <c r="B126" s="86"/>
      <c r="C126" s="86"/>
      <c r="D126" s="86"/>
      <c r="E126" s="86"/>
      <c r="F126" s="86"/>
      <c r="G126" s="86"/>
      <c r="H126" s="86"/>
      <c r="I126" s="86"/>
      <c r="J126" s="86"/>
      <c r="K126" s="88"/>
    </row>
    <row r="127" spans="1:11" x14ac:dyDescent="0.25">
      <c r="A127" s="86"/>
      <c r="B127" s="86"/>
      <c r="C127" s="86"/>
      <c r="D127" s="86"/>
      <c r="E127" s="86"/>
      <c r="F127" s="86"/>
      <c r="G127" s="86"/>
      <c r="H127" s="86"/>
      <c r="I127" s="86"/>
      <c r="J127" s="86"/>
      <c r="K127" s="88"/>
    </row>
    <row r="128" spans="1:11" ht="15.75" customHeight="1" x14ac:dyDescent="0.25">
      <c r="A128" s="86">
        <v>11</v>
      </c>
      <c r="B128" s="86" t="s">
        <v>107</v>
      </c>
      <c r="C128" s="86"/>
      <c r="D128" s="86" t="s">
        <v>183</v>
      </c>
      <c r="E128" s="86">
        <v>120</v>
      </c>
      <c r="F128" s="86"/>
      <c r="G128" s="86"/>
      <c r="H128" s="86" t="s">
        <v>105</v>
      </c>
      <c r="I128" s="86"/>
      <c r="J128" s="86"/>
      <c r="K128" s="88"/>
    </row>
    <row r="129" spans="1:11" ht="15" customHeight="1" x14ac:dyDescent="0.25">
      <c r="A129" s="86"/>
      <c r="B129" s="86"/>
      <c r="C129" s="86"/>
      <c r="D129" s="86"/>
      <c r="E129" s="86"/>
      <c r="F129" s="86"/>
      <c r="G129" s="86"/>
      <c r="H129" s="86"/>
      <c r="I129" s="86"/>
      <c r="J129" s="86"/>
      <c r="K129" s="88"/>
    </row>
    <row r="130" spans="1:11" ht="15.75" customHeight="1" x14ac:dyDescent="0.25">
      <c r="A130" s="86"/>
      <c r="B130" s="86"/>
      <c r="C130" s="86"/>
      <c r="D130" s="86"/>
      <c r="E130" s="86"/>
      <c r="F130" s="86"/>
      <c r="G130" s="86"/>
      <c r="H130" s="86"/>
      <c r="I130" s="86"/>
      <c r="J130" s="86"/>
      <c r="K130" s="88"/>
    </row>
    <row r="131" spans="1:11" ht="47.25" x14ac:dyDescent="0.25">
      <c r="A131" s="86">
        <v>12</v>
      </c>
      <c r="B131" s="86" t="s">
        <v>108</v>
      </c>
      <c r="C131" s="86"/>
      <c r="D131" s="12" t="s">
        <v>109</v>
      </c>
      <c r="E131" s="86">
        <v>19.399999999999999</v>
      </c>
      <c r="F131" s="86"/>
      <c r="G131" s="86"/>
      <c r="H131" s="86" t="s">
        <v>12</v>
      </c>
      <c r="I131" s="86"/>
      <c r="J131" s="12"/>
      <c r="K131" s="12"/>
    </row>
    <row r="132" spans="1:11" ht="15.75" x14ac:dyDescent="0.25">
      <c r="A132" s="86"/>
      <c r="B132" s="86"/>
      <c r="C132" s="86"/>
      <c r="D132" s="12" t="s">
        <v>110</v>
      </c>
      <c r="E132" s="86"/>
      <c r="F132" s="86"/>
      <c r="G132" s="86"/>
      <c r="H132" s="86"/>
      <c r="I132" s="86"/>
      <c r="J132" s="12"/>
      <c r="K132" s="12"/>
    </row>
    <row r="133" spans="1:11" ht="15.75" x14ac:dyDescent="0.25">
      <c r="A133" s="86"/>
      <c r="B133" s="86"/>
      <c r="C133" s="86"/>
      <c r="D133" s="12" t="s">
        <v>18</v>
      </c>
      <c r="E133" s="86">
        <v>1</v>
      </c>
      <c r="F133" s="86"/>
      <c r="G133" s="86"/>
      <c r="H133" s="86" t="s">
        <v>21</v>
      </c>
      <c r="I133" s="86"/>
      <c r="J133" s="12"/>
      <c r="K133" s="44"/>
    </row>
    <row r="134" spans="1:11" ht="15.75" x14ac:dyDescent="0.25">
      <c r="A134" s="86"/>
      <c r="B134" s="86"/>
      <c r="C134" s="86"/>
      <c r="D134" s="12" t="s">
        <v>19</v>
      </c>
      <c r="E134" s="86">
        <v>10</v>
      </c>
      <c r="F134" s="86"/>
      <c r="G134" s="86"/>
      <c r="H134" s="86" t="s">
        <v>12</v>
      </c>
      <c r="I134" s="86"/>
      <c r="J134" s="12"/>
      <c r="K134" s="44"/>
    </row>
    <row r="135" spans="1:11" ht="15.75" x14ac:dyDescent="0.25">
      <c r="A135" s="86"/>
      <c r="B135" s="86"/>
      <c r="C135" s="86"/>
      <c r="D135" s="12" t="s">
        <v>20</v>
      </c>
      <c r="E135" s="86">
        <v>18</v>
      </c>
      <c r="F135" s="86"/>
      <c r="G135" s="86"/>
      <c r="H135" s="86" t="s">
        <v>12</v>
      </c>
      <c r="I135" s="86"/>
      <c r="J135" s="12"/>
      <c r="K135" s="44"/>
    </row>
    <row r="136" spans="1:11" ht="15.75" customHeight="1" x14ac:dyDescent="0.25">
      <c r="A136" s="86"/>
      <c r="B136" s="86"/>
      <c r="C136" s="86"/>
      <c r="D136" s="12"/>
      <c r="E136" s="47"/>
      <c r="F136" s="47"/>
      <c r="G136" s="47"/>
      <c r="H136" s="47"/>
      <c r="I136" s="47"/>
      <c r="J136" s="47"/>
      <c r="K136" s="47"/>
    </row>
    <row r="137" spans="1:11" ht="15.75" x14ac:dyDescent="0.25">
      <c r="A137" s="86"/>
      <c r="B137" s="86"/>
      <c r="C137" s="86"/>
      <c r="D137" s="12" t="s">
        <v>111</v>
      </c>
      <c r="E137" s="86">
        <v>19.399999999999999</v>
      </c>
      <c r="F137" s="86"/>
      <c r="G137" s="86"/>
      <c r="H137" s="86" t="s">
        <v>12</v>
      </c>
      <c r="I137" s="86"/>
      <c r="J137" s="12"/>
      <c r="K137" s="12"/>
    </row>
    <row r="138" spans="1:11" ht="15.75" x14ac:dyDescent="0.25">
      <c r="A138" s="86"/>
      <c r="B138" s="86"/>
      <c r="C138" s="86"/>
      <c r="D138" s="12" t="s">
        <v>110</v>
      </c>
      <c r="E138" s="86"/>
      <c r="F138" s="86"/>
      <c r="G138" s="86"/>
      <c r="H138" s="86"/>
      <c r="I138" s="86"/>
      <c r="J138" s="12"/>
      <c r="K138" s="12"/>
    </row>
    <row r="139" spans="1:11" ht="15.75" customHeight="1" x14ac:dyDescent="0.25">
      <c r="A139" s="86"/>
      <c r="B139" s="86"/>
      <c r="C139" s="86"/>
      <c r="D139" s="12" t="s">
        <v>31</v>
      </c>
      <c r="E139" s="47"/>
      <c r="F139" s="47"/>
      <c r="G139" s="47"/>
      <c r="H139" s="47"/>
      <c r="I139" s="47"/>
      <c r="J139" s="47"/>
      <c r="K139" s="47"/>
    </row>
    <row r="140" spans="1:11" ht="15.75" x14ac:dyDescent="0.25">
      <c r="A140" s="86"/>
      <c r="B140" s="86"/>
      <c r="C140" s="86"/>
      <c r="D140" s="12" t="s">
        <v>18</v>
      </c>
      <c r="E140" s="86">
        <v>4</v>
      </c>
      <c r="F140" s="86"/>
      <c r="G140" s="86"/>
      <c r="H140" s="86" t="s">
        <v>21</v>
      </c>
      <c r="I140" s="86"/>
      <c r="J140" s="12"/>
      <c r="K140" s="44"/>
    </row>
    <row r="141" spans="1:11" ht="15.75" x14ac:dyDescent="0.25">
      <c r="A141" s="86"/>
      <c r="B141" s="86"/>
      <c r="C141" s="86"/>
      <c r="D141" s="12" t="s">
        <v>19</v>
      </c>
      <c r="E141" s="86">
        <v>10</v>
      </c>
      <c r="F141" s="86"/>
      <c r="G141" s="86"/>
      <c r="H141" s="86" t="s">
        <v>12</v>
      </c>
      <c r="I141" s="86"/>
      <c r="J141" s="12"/>
      <c r="K141" s="44"/>
    </row>
    <row r="142" spans="1:11" ht="15.75" customHeight="1" x14ac:dyDescent="0.25">
      <c r="A142" s="86"/>
      <c r="B142" s="86"/>
      <c r="C142" s="86"/>
      <c r="D142" s="12" t="s">
        <v>20</v>
      </c>
      <c r="E142" s="86">
        <v>18</v>
      </c>
      <c r="F142" s="86"/>
      <c r="G142" s="86"/>
      <c r="H142" s="86" t="s">
        <v>12</v>
      </c>
      <c r="I142" s="86"/>
      <c r="J142" s="12"/>
      <c r="K142" s="44"/>
    </row>
    <row r="143" spans="1:11" ht="63" x14ac:dyDescent="0.25">
      <c r="A143" s="86">
        <v>13</v>
      </c>
      <c r="B143" s="86" t="s">
        <v>209</v>
      </c>
      <c r="C143" s="86"/>
      <c r="D143" s="12" t="s">
        <v>112</v>
      </c>
      <c r="E143" s="86">
        <v>193</v>
      </c>
      <c r="F143" s="86"/>
      <c r="G143" s="86"/>
      <c r="H143" s="86" t="s">
        <v>105</v>
      </c>
      <c r="I143" s="86"/>
      <c r="J143" s="86"/>
      <c r="K143" s="88"/>
    </row>
    <row r="144" spans="1:11" ht="15.75" x14ac:dyDescent="0.25">
      <c r="A144" s="86"/>
      <c r="B144" s="86"/>
      <c r="C144" s="86"/>
      <c r="D144" s="12"/>
      <c r="E144" s="86"/>
      <c r="F144" s="86"/>
      <c r="G144" s="86"/>
      <c r="H144" s="86"/>
      <c r="I144" s="86"/>
      <c r="J144" s="86"/>
      <c r="K144" s="88"/>
    </row>
    <row r="145" spans="1:11" ht="15.75" x14ac:dyDescent="0.25">
      <c r="A145" s="86"/>
      <c r="B145" s="86"/>
      <c r="C145" s="86"/>
      <c r="D145" s="12" t="s">
        <v>113</v>
      </c>
      <c r="E145" s="86"/>
      <c r="F145" s="86"/>
      <c r="G145" s="86"/>
      <c r="H145" s="86"/>
      <c r="I145" s="86"/>
      <c r="J145" s="86"/>
      <c r="K145" s="88"/>
    </row>
    <row r="146" spans="1:11" ht="15.75" x14ac:dyDescent="0.25">
      <c r="A146" s="86"/>
      <c r="B146" s="86"/>
      <c r="C146" s="86"/>
      <c r="D146" s="12" t="s">
        <v>114</v>
      </c>
      <c r="E146" s="86"/>
      <c r="F146" s="86"/>
      <c r="G146" s="86"/>
      <c r="H146" s="86"/>
      <c r="I146" s="86"/>
      <c r="J146" s="86"/>
      <c r="K146" s="88"/>
    </row>
    <row r="147" spans="1:11" ht="15.75" x14ac:dyDescent="0.25">
      <c r="A147" s="86"/>
      <c r="B147" s="86"/>
      <c r="C147" s="86"/>
      <c r="D147" s="12"/>
      <c r="E147" s="86"/>
      <c r="F147" s="86"/>
      <c r="G147" s="86"/>
      <c r="H147" s="86"/>
      <c r="I147" s="86"/>
      <c r="J147" s="86"/>
      <c r="K147" s="88"/>
    </row>
    <row r="148" spans="1:11" ht="15.75" x14ac:dyDescent="0.25">
      <c r="A148" s="86"/>
      <c r="B148" s="86"/>
      <c r="C148" s="86"/>
      <c r="D148" s="12" t="s">
        <v>115</v>
      </c>
      <c r="E148" s="86"/>
      <c r="F148" s="86"/>
      <c r="G148" s="86"/>
      <c r="H148" s="86"/>
      <c r="I148" s="86"/>
      <c r="J148" s="86"/>
      <c r="K148" s="88"/>
    </row>
    <row r="149" spans="1:11" ht="15.75" x14ac:dyDescent="0.25">
      <c r="A149" s="86"/>
      <c r="B149" s="86"/>
      <c r="C149" s="86"/>
      <c r="D149" s="12" t="s">
        <v>116</v>
      </c>
      <c r="E149" s="86"/>
      <c r="F149" s="86"/>
      <c r="G149" s="86"/>
      <c r="H149" s="86"/>
      <c r="I149" s="86"/>
      <c r="J149" s="86"/>
      <c r="K149" s="88"/>
    </row>
    <row r="150" spans="1:11" ht="15.75" x14ac:dyDescent="0.25">
      <c r="A150" s="86"/>
      <c r="B150" s="86"/>
      <c r="C150" s="86"/>
      <c r="D150" s="12"/>
      <c r="E150" s="86"/>
      <c r="F150" s="86"/>
      <c r="G150" s="86"/>
      <c r="H150" s="86"/>
      <c r="I150" s="86"/>
      <c r="J150" s="86"/>
      <c r="K150" s="88"/>
    </row>
    <row r="151" spans="1:11" ht="15.75" x14ac:dyDescent="0.25">
      <c r="A151" s="86"/>
      <c r="B151" s="86"/>
      <c r="C151" s="86"/>
      <c r="D151" s="12" t="s">
        <v>117</v>
      </c>
      <c r="E151" s="86"/>
      <c r="F151" s="86"/>
      <c r="G151" s="86"/>
      <c r="H151" s="86"/>
      <c r="I151" s="86"/>
      <c r="J151" s="86"/>
      <c r="K151" s="88"/>
    </row>
    <row r="152" spans="1:11" ht="15.75" x14ac:dyDescent="0.25">
      <c r="A152" s="86"/>
      <c r="B152" s="86"/>
      <c r="C152" s="86"/>
      <c r="D152" s="12" t="s">
        <v>118</v>
      </c>
      <c r="E152" s="86"/>
      <c r="F152" s="86"/>
      <c r="G152" s="86"/>
      <c r="H152" s="86"/>
      <c r="I152" s="86"/>
      <c r="J152" s="86"/>
      <c r="K152" s="88"/>
    </row>
    <row r="153" spans="1:11" ht="15.75" x14ac:dyDescent="0.25">
      <c r="A153" s="86"/>
      <c r="B153" s="86"/>
      <c r="C153" s="86"/>
      <c r="D153" s="12" t="s">
        <v>119</v>
      </c>
      <c r="E153" s="86"/>
      <c r="F153" s="86"/>
      <c r="G153" s="86"/>
      <c r="H153" s="86"/>
      <c r="I153" s="86"/>
      <c r="J153" s="86"/>
      <c r="K153" s="88"/>
    </row>
    <row r="154" spans="1:11" ht="31.5" x14ac:dyDescent="0.25">
      <c r="A154" s="86">
        <v>14</v>
      </c>
      <c r="B154" s="86" t="s">
        <v>120</v>
      </c>
      <c r="C154" s="86"/>
      <c r="D154" s="12" t="s">
        <v>122</v>
      </c>
      <c r="E154" s="86">
        <v>1</v>
      </c>
      <c r="F154" s="86"/>
      <c r="G154" s="86"/>
      <c r="H154" s="86" t="s">
        <v>124</v>
      </c>
      <c r="I154" s="86"/>
      <c r="J154" s="86"/>
      <c r="K154" s="86"/>
    </row>
    <row r="155" spans="1:11" ht="31.5" x14ac:dyDescent="0.25">
      <c r="A155" s="86"/>
      <c r="B155" s="86" t="s">
        <v>121</v>
      </c>
      <c r="C155" s="86"/>
      <c r="D155" s="12" t="s">
        <v>186</v>
      </c>
      <c r="E155" s="86"/>
      <c r="F155" s="86"/>
      <c r="G155" s="86"/>
      <c r="H155" s="86"/>
      <c r="I155" s="86"/>
      <c r="J155" s="86"/>
      <c r="K155" s="86"/>
    </row>
    <row r="156" spans="1:11" ht="15.75" customHeight="1" x14ac:dyDescent="0.25">
      <c r="A156" s="86">
        <v>15</v>
      </c>
      <c r="B156" s="86" t="s">
        <v>125</v>
      </c>
      <c r="C156" s="86"/>
      <c r="D156" s="12" t="s">
        <v>126</v>
      </c>
      <c r="E156" s="86">
        <v>1</v>
      </c>
      <c r="F156" s="86"/>
      <c r="G156" s="86"/>
      <c r="H156" s="86" t="s">
        <v>124</v>
      </c>
      <c r="I156" s="86"/>
      <c r="J156" s="86"/>
      <c r="K156" s="86"/>
    </row>
    <row r="157" spans="1:11" ht="15.75" customHeight="1" x14ac:dyDescent="0.25">
      <c r="A157" s="86"/>
      <c r="B157" s="86"/>
      <c r="C157" s="86"/>
      <c r="D157" s="12" t="s">
        <v>192</v>
      </c>
      <c r="E157" s="86"/>
      <c r="F157" s="86"/>
      <c r="G157" s="86"/>
      <c r="H157" s="86"/>
      <c r="I157" s="86"/>
      <c r="J157" s="86"/>
      <c r="K157" s="86"/>
    </row>
    <row r="158" spans="1:11" ht="15.75" x14ac:dyDescent="0.25">
      <c r="A158" s="86"/>
      <c r="B158" s="86"/>
      <c r="C158" s="86"/>
      <c r="D158" s="12" t="s">
        <v>123</v>
      </c>
      <c r="E158" s="86"/>
      <c r="F158" s="86"/>
      <c r="G158" s="86"/>
      <c r="H158" s="86"/>
      <c r="I158" s="86"/>
      <c r="J158" s="86"/>
      <c r="K158" s="86"/>
    </row>
    <row r="159" spans="1:11" ht="32.25" customHeight="1" x14ac:dyDescent="0.25">
      <c r="A159" s="12">
        <v>16</v>
      </c>
      <c r="B159" s="86" t="s">
        <v>190</v>
      </c>
      <c r="C159" s="86"/>
      <c r="D159" s="12" t="s">
        <v>191</v>
      </c>
      <c r="E159" s="86">
        <v>2</v>
      </c>
      <c r="F159" s="86"/>
      <c r="G159" s="86"/>
      <c r="H159" s="86" t="s">
        <v>124</v>
      </c>
      <c r="I159" s="86"/>
      <c r="J159" s="12"/>
      <c r="K159" s="12"/>
    </row>
    <row r="160" spans="1:11" ht="78" customHeight="1" x14ac:dyDescent="0.25">
      <c r="A160" s="12">
        <v>17</v>
      </c>
      <c r="B160" s="86" t="s">
        <v>127</v>
      </c>
      <c r="C160" s="86"/>
      <c r="D160" s="12" t="s">
        <v>128</v>
      </c>
      <c r="E160" s="86">
        <v>1965.25</v>
      </c>
      <c r="F160" s="86"/>
      <c r="G160" s="86"/>
      <c r="H160" s="86" t="s">
        <v>105</v>
      </c>
      <c r="I160" s="86"/>
      <c r="J160" s="12"/>
      <c r="K160" s="12"/>
    </row>
    <row r="161" spans="1:11" ht="68.25" customHeight="1" x14ac:dyDescent="0.25">
      <c r="A161" s="12">
        <v>18</v>
      </c>
      <c r="B161" s="86" t="s">
        <v>129</v>
      </c>
      <c r="C161" s="86"/>
      <c r="D161" s="12" t="s">
        <v>130</v>
      </c>
      <c r="E161" s="86">
        <v>351</v>
      </c>
      <c r="F161" s="86"/>
      <c r="G161" s="86"/>
      <c r="H161" s="86" t="s">
        <v>105</v>
      </c>
      <c r="I161" s="86"/>
      <c r="J161" s="12"/>
      <c r="K161" s="44"/>
    </row>
    <row r="162" spans="1:11" ht="15.75" customHeight="1" x14ac:dyDescent="0.25">
      <c r="A162" s="86">
        <v>19</v>
      </c>
      <c r="B162" s="86" t="s">
        <v>185</v>
      </c>
      <c r="C162" s="86"/>
      <c r="D162" s="12" t="s">
        <v>131</v>
      </c>
      <c r="E162" s="86">
        <v>13</v>
      </c>
      <c r="F162" s="86"/>
      <c r="G162" s="86"/>
      <c r="H162" s="86" t="s">
        <v>133</v>
      </c>
      <c r="I162" s="86"/>
      <c r="J162" s="86"/>
      <c r="K162" s="86"/>
    </row>
    <row r="163" spans="1:11" ht="15.75" x14ac:dyDescent="0.25">
      <c r="A163" s="86"/>
      <c r="B163" s="86"/>
      <c r="C163" s="86"/>
      <c r="D163" s="12" t="s">
        <v>132</v>
      </c>
      <c r="E163" s="86"/>
      <c r="F163" s="86"/>
      <c r="G163" s="86"/>
      <c r="H163" s="86"/>
      <c r="I163" s="86"/>
      <c r="J163" s="86"/>
      <c r="K163" s="86"/>
    </row>
    <row r="164" spans="1:11" ht="235.5" customHeight="1" x14ac:dyDescent="0.25">
      <c r="A164" s="12">
        <v>20</v>
      </c>
      <c r="B164" s="86" t="s">
        <v>184</v>
      </c>
      <c r="C164" s="86"/>
      <c r="D164" s="12" t="s">
        <v>189</v>
      </c>
      <c r="E164" s="86">
        <v>60</v>
      </c>
      <c r="F164" s="86"/>
      <c r="G164" s="86"/>
      <c r="H164" s="86" t="s">
        <v>133</v>
      </c>
      <c r="I164" s="86"/>
      <c r="J164" s="12"/>
      <c r="K164" s="12"/>
    </row>
    <row r="165" spans="1:11" ht="29.25" customHeight="1" x14ac:dyDescent="0.25">
      <c r="A165" s="12">
        <v>21</v>
      </c>
      <c r="B165" s="86" t="s">
        <v>134</v>
      </c>
      <c r="C165" s="86"/>
      <c r="D165" s="12" t="s">
        <v>135</v>
      </c>
      <c r="E165" s="86">
        <v>35</v>
      </c>
      <c r="F165" s="86"/>
      <c r="G165" s="86"/>
      <c r="H165" s="86" t="s">
        <v>32</v>
      </c>
      <c r="I165" s="86"/>
      <c r="J165" s="12"/>
      <c r="K165" s="12"/>
    </row>
    <row r="166" spans="1:11" ht="51.75" customHeight="1" x14ac:dyDescent="0.25">
      <c r="A166" s="12">
        <v>22</v>
      </c>
      <c r="B166" s="86" t="s">
        <v>136</v>
      </c>
      <c r="C166" s="86"/>
      <c r="D166" s="12" t="s">
        <v>137</v>
      </c>
      <c r="E166" s="86">
        <v>8</v>
      </c>
      <c r="F166" s="86"/>
      <c r="G166" s="86"/>
      <c r="H166" s="86" t="s">
        <v>124</v>
      </c>
      <c r="I166" s="86"/>
      <c r="J166" s="12"/>
      <c r="K166" s="12"/>
    </row>
    <row r="167" spans="1:11" x14ac:dyDescent="0.25">
      <c r="A167" s="47"/>
      <c r="B167" s="90" t="s">
        <v>138</v>
      </c>
      <c r="C167" s="90"/>
      <c r="D167" s="90"/>
      <c r="E167" s="90"/>
      <c r="F167" s="90"/>
      <c r="G167" s="90"/>
      <c r="H167" s="90"/>
      <c r="I167" s="90"/>
      <c r="J167" s="90"/>
      <c r="K167" s="87">
        <f>SUM(K4:K166)</f>
        <v>0</v>
      </c>
    </row>
    <row r="168" spans="1:11" x14ac:dyDescent="0.25">
      <c r="A168" s="47"/>
      <c r="B168" s="90"/>
      <c r="C168" s="90"/>
      <c r="D168" s="90"/>
      <c r="E168" s="90"/>
      <c r="F168" s="90"/>
      <c r="G168" s="90"/>
      <c r="H168" s="90"/>
      <c r="I168" s="90"/>
      <c r="J168" s="90"/>
      <c r="K168" s="87"/>
    </row>
  </sheetData>
  <mergeCells count="288">
    <mergeCell ref="B167:J168"/>
    <mergeCell ref="A1:K2"/>
    <mergeCell ref="B3:C3"/>
    <mergeCell ref="E3:G3"/>
    <mergeCell ref="H3:I3"/>
    <mergeCell ref="A4:A11"/>
    <mergeCell ref="B4:C11"/>
    <mergeCell ref="E4:G11"/>
    <mergeCell ref="H4:I11"/>
    <mergeCell ref="J4:J11"/>
    <mergeCell ref="K4:K11"/>
    <mergeCell ref="H20:I20"/>
    <mergeCell ref="A21:A33"/>
    <mergeCell ref="H17:I17"/>
    <mergeCell ref="H18:I18"/>
    <mergeCell ref="H19:I19"/>
    <mergeCell ref="E18:G18"/>
    <mergeCell ref="E19:G19"/>
    <mergeCell ref="E20:G20"/>
    <mergeCell ref="H12:I12"/>
    <mergeCell ref="H13:I13"/>
    <mergeCell ref="H14:I14"/>
    <mergeCell ref="H15:I15"/>
    <mergeCell ref="H16:I16"/>
    <mergeCell ref="A12:A20"/>
    <mergeCell ref="B12:C20"/>
    <mergeCell ref="E12:G12"/>
    <mergeCell ref="E13:G13"/>
    <mergeCell ref="E14:G14"/>
    <mergeCell ref="E15:G15"/>
    <mergeCell ref="E16:G16"/>
    <mergeCell ref="E17:G17"/>
    <mergeCell ref="H31:I31"/>
    <mergeCell ref="H26:I26"/>
    <mergeCell ref="H27:I27"/>
    <mergeCell ref="H28:I28"/>
    <mergeCell ref="H29:I29"/>
    <mergeCell ref="H30:I30"/>
    <mergeCell ref="H21:I21"/>
    <mergeCell ref="H22:I22"/>
    <mergeCell ref="H23:I23"/>
    <mergeCell ref="H24:I24"/>
    <mergeCell ref="H25:I25"/>
    <mergeCell ref="E31:G31"/>
    <mergeCell ref="E30:G30"/>
    <mergeCell ref="E21:G21"/>
    <mergeCell ref="E22:G22"/>
    <mergeCell ref="E23:G23"/>
    <mergeCell ref="E24:G24"/>
    <mergeCell ref="E25:G25"/>
    <mergeCell ref="E26:G26"/>
    <mergeCell ref="E27:G27"/>
    <mergeCell ref="E28:G28"/>
    <mergeCell ref="E29:G29"/>
    <mergeCell ref="A34:A42"/>
    <mergeCell ref="B34:C42"/>
    <mergeCell ref="E34:G34"/>
    <mergeCell ref="E35:G35"/>
    <mergeCell ref="E36:G36"/>
    <mergeCell ref="E37:G37"/>
    <mergeCell ref="E38:G38"/>
    <mergeCell ref="H32:I32"/>
    <mergeCell ref="H39:I39"/>
    <mergeCell ref="H40:I40"/>
    <mergeCell ref="E41:G41"/>
    <mergeCell ref="E42:G42"/>
    <mergeCell ref="H34:I34"/>
    <mergeCell ref="H35:I35"/>
    <mergeCell ref="H36:I36"/>
    <mergeCell ref="H37:I37"/>
    <mergeCell ref="H38:I38"/>
    <mergeCell ref="E39:G39"/>
    <mergeCell ref="E40:G40"/>
    <mergeCell ref="E33:G33"/>
    <mergeCell ref="H33:I33"/>
    <mergeCell ref="E32:G32"/>
    <mergeCell ref="E43:G43"/>
    <mergeCell ref="E44:G44"/>
    <mergeCell ref="E45:G45"/>
    <mergeCell ref="E46:G46"/>
    <mergeCell ref="E47:G47"/>
    <mergeCell ref="E48:G48"/>
    <mergeCell ref="H41:I41"/>
    <mergeCell ref="H42:I42"/>
    <mergeCell ref="H43:I43"/>
    <mergeCell ref="H44:I44"/>
    <mergeCell ref="H45:I45"/>
    <mergeCell ref="H46:I46"/>
    <mergeCell ref="H47:I47"/>
    <mergeCell ref="H48:I48"/>
    <mergeCell ref="E68:G68"/>
    <mergeCell ref="E67:G67"/>
    <mergeCell ref="E64:G64"/>
    <mergeCell ref="E65:G65"/>
    <mergeCell ref="E66:G66"/>
    <mergeCell ref="E58:G58"/>
    <mergeCell ref="E59:G59"/>
    <mergeCell ref="E60:G60"/>
    <mergeCell ref="E61:G61"/>
    <mergeCell ref="E62:G62"/>
    <mergeCell ref="E63:G63"/>
    <mergeCell ref="E55:G55"/>
    <mergeCell ref="E56:G56"/>
    <mergeCell ref="E57:G57"/>
    <mergeCell ref="E49:G49"/>
    <mergeCell ref="E50:G50"/>
    <mergeCell ref="E51:G51"/>
    <mergeCell ref="E52:G52"/>
    <mergeCell ref="H55:I55"/>
    <mergeCell ref="H56:I56"/>
    <mergeCell ref="H57:I57"/>
    <mergeCell ref="H49:I49"/>
    <mergeCell ref="H50:I50"/>
    <mergeCell ref="H51:I51"/>
    <mergeCell ref="H52:I52"/>
    <mergeCell ref="H53:I53"/>
    <mergeCell ref="H54:I54"/>
    <mergeCell ref="E53:G53"/>
    <mergeCell ref="E54:G54"/>
    <mergeCell ref="H69:I69"/>
    <mergeCell ref="A70:A79"/>
    <mergeCell ref="H68:I68"/>
    <mergeCell ref="H67:I67"/>
    <mergeCell ref="H64:I64"/>
    <mergeCell ref="H65:I65"/>
    <mergeCell ref="H66:I66"/>
    <mergeCell ref="H58:I58"/>
    <mergeCell ref="H59:I59"/>
    <mergeCell ref="H60:I60"/>
    <mergeCell ref="H61:I61"/>
    <mergeCell ref="H62:I62"/>
    <mergeCell ref="H63:I63"/>
    <mergeCell ref="E69:G69"/>
    <mergeCell ref="A43:A69"/>
    <mergeCell ref="H76:I76"/>
    <mergeCell ref="E79:G79"/>
    <mergeCell ref="H70:I70"/>
    <mergeCell ref="H71:I71"/>
    <mergeCell ref="H72:I72"/>
    <mergeCell ref="H73:I73"/>
    <mergeCell ref="H74:I74"/>
    <mergeCell ref="H75:I75"/>
    <mergeCell ref="E77:G77"/>
    <mergeCell ref="E78:G78"/>
    <mergeCell ref="E75:G75"/>
    <mergeCell ref="E76:G76"/>
    <mergeCell ref="E70:G70"/>
    <mergeCell ref="E71:G71"/>
    <mergeCell ref="E72:G72"/>
    <mergeCell ref="E73:G73"/>
    <mergeCell ref="E74:G74"/>
    <mergeCell ref="E80:G85"/>
    <mergeCell ref="H80:I85"/>
    <mergeCell ref="J80:J85"/>
    <mergeCell ref="K80:K85"/>
    <mergeCell ref="A86:A110"/>
    <mergeCell ref="A80:A85"/>
    <mergeCell ref="H77:I77"/>
    <mergeCell ref="H78:I78"/>
    <mergeCell ref="H79:I79"/>
    <mergeCell ref="E102:G102"/>
    <mergeCell ref="E103:G103"/>
    <mergeCell ref="E92:G92"/>
    <mergeCell ref="E93:G93"/>
    <mergeCell ref="E94:G94"/>
    <mergeCell ref="E95:G95"/>
    <mergeCell ref="E96:G96"/>
    <mergeCell ref="E97:G97"/>
    <mergeCell ref="E86:G86"/>
    <mergeCell ref="E87:G87"/>
    <mergeCell ref="E88:G88"/>
    <mergeCell ref="E89:G89"/>
    <mergeCell ref="E90:G90"/>
    <mergeCell ref="E91:G91"/>
    <mergeCell ref="E101:G101"/>
    <mergeCell ref="H86:I86"/>
    <mergeCell ref="H87:I87"/>
    <mergeCell ref="H88:I88"/>
    <mergeCell ref="H89:I89"/>
    <mergeCell ref="H90:I90"/>
    <mergeCell ref="E98:G98"/>
    <mergeCell ref="E99:G99"/>
    <mergeCell ref="E100:G100"/>
    <mergeCell ref="H101:I101"/>
    <mergeCell ref="H98:I98"/>
    <mergeCell ref="H99:I99"/>
    <mergeCell ref="H100:I100"/>
    <mergeCell ref="H102:I102"/>
    <mergeCell ref="H103:I103"/>
    <mergeCell ref="H97:I97"/>
    <mergeCell ref="H91:I91"/>
    <mergeCell ref="H92:I92"/>
    <mergeCell ref="H93:I93"/>
    <mergeCell ref="H94:I94"/>
    <mergeCell ref="H95:I95"/>
    <mergeCell ref="H96:I96"/>
    <mergeCell ref="A128:A130"/>
    <mergeCell ref="B128:C130"/>
    <mergeCell ref="E128:G130"/>
    <mergeCell ref="H128:I130"/>
    <mergeCell ref="J128:J130"/>
    <mergeCell ref="K128:K130"/>
    <mergeCell ref="E111:G124"/>
    <mergeCell ref="H111:I124"/>
    <mergeCell ref="J111:J124"/>
    <mergeCell ref="K111:K124"/>
    <mergeCell ref="A125:A127"/>
    <mergeCell ref="B125:C127"/>
    <mergeCell ref="E125:G127"/>
    <mergeCell ref="H125:I127"/>
    <mergeCell ref="J125:J127"/>
    <mergeCell ref="K125:K127"/>
    <mergeCell ref="A111:A124"/>
    <mergeCell ref="B111:C124"/>
    <mergeCell ref="E137:G137"/>
    <mergeCell ref="E140:G140"/>
    <mergeCell ref="E141:G141"/>
    <mergeCell ref="E142:G142"/>
    <mergeCell ref="A131:A142"/>
    <mergeCell ref="B131:C142"/>
    <mergeCell ref="E131:G131"/>
    <mergeCell ref="E132:G132"/>
    <mergeCell ref="E133:G133"/>
    <mergeCell ref="E134:G134"/>
    <mergeCell ref="E135:G135"/>
    <mergeCell ref="E138:G138"/>
    <mergeCell ref="H137:I137"/>
    <mergeCell ref="H140:I140"/>
    <mergeCell ref="H141:I141"/>
    <mergeCell ref="H142:I142"/>
    <mergeCell ref="H131:I131"/>
    <mergeCell ref="H132:I132"/>
    <mergeCell ref="H161:I161"/>
    <mergeCell ref="H133:I133"/>
    <mergeCell ref="H134:I134"/>
    <mergeCell ref="H135:I135"/>
    <mergeCell ref="H138:I138"/>
    <mergeCell ref="J154:J155"/>
    <mergeCell ref="K154:K155"/>
    <mergeCell ref="A156:A158"/>
    <mergeCell ref="E156:G158"/>
    <mergeCell ref="H156:I158"/>
    <mergeCell ref="J156:J158"/>
    <mergeCell ref="J143:J153"/>
    <mergeCell ref="K143:K153"/>
    <mergeCell ref="A154:A155"/>
    <mergeCell ref="B154:C154"/>
    <mergeCell ref="B155:C155"/>
    <mergeCell ref="E154:G155"/>
    <mergeCell ref="H154:I155"/>
    <mergeCell ref="A143:A153"/>
    <mergeCell ref="B143:C153"/>
    <mergeCell ref="E143:G153"/>
    <mergeCell ref="H143:I153"/>
    <mergeCell ref="B156:C158"/>
    <mergeCell ref="K167:K168"/>
    <mergeCell ref="A162:A163"/>
    <mergeCell ref="E162:G163"/>
    <mergeCell ref="H162:I163"/>
    <mergeCell ref="J162:J163"/>
    <mergeCell ref="K162:K163"/>
    <mergeCell ref="K156:K158"/>
    <mergeCell ref="B159:C159"/>
    <mergeCell ref="E159:G159"/>
    <mergeCell ref="H159:I159"/>
    <mergeCell ref="E161:G161"/>
    <mergeCell ref="H160:I160"/>
    <mergeCell ref="E160:G160"/>
    <mergeCell ref="B160:C160"/>
    <mergeCell ref="E166:G166"/>
    <mergeCell ref="H166:I166"/>
    <mergeCell ref="B165:C165"/>
    <mergeCell ref="E165:G165"/>
    <mergeCell ref="H165:I165"/>
    <mergeCell ref="B162:C163"/>
    <mergeCell ref="B161:C161"/>
    <mergeCell ref="B164:C164"/>
    <mergeCell ref="E164:G164"/>
    <mergeCell ref="H164:I164"/>
    <mergeCell ref="B70:C79"/>
    <mergeCell ref="B80:C85"/>
    <mergeCell ref="B43:C69"/>
    <mergeCell ref="B21:C33"/>
    <mergeCell ref="D125:D127"/>
    <mergeCell ref="D128:D130"/>
    <mergeCell ref="B166:C166"/>
    <mergeCell ref="B101:C110"/>
    <mergeCell ref="B86:C10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workbookViewId="0">
      <selection activeCell="A4" sqref="A4"/>
    </sheetView>
  </sheetViews>
  <sheetFormatPr defaultRowHeight="15" x14ac:dyDescent="0.25"/>
  <cols>
    <col min="1" max="1" width="5.7109375" customWidth="1"/>
    <col min="2" max="2" width="12.7109375" customWidth="1"/>
  </cols>
  <sheetData>
    <row r="1" spans="1:11" x14ac:dyDescent="0.25">
      <c r="A1" s="90" t="s">
        <v>365</v>
      </c>
      <c r="B1" s="90"/>
      <c r="C1" s="90"/>
      <c r="D1" s="90"/>
      <c r="E1" s="90"/>
      <c r="F1" s="90"/>
      <c r="G1" s="90"/>
      <c r="H1" s="90"/>
      <c r="I1" s="90"/>
      <c r="J1" s="90"/>
      <c r="K1" s="90"/>
    </row>
    <row r="2" spans="1:11" x14ac:dyDescent="0.25">
      <c r="A2" s="90"/>
      <c r="B2" s="90"/>
      <c r="C2" s="90"/>
      <c r="D2" s="90"/>
      <c r="E2" s="90"/>
      <c r="F2" s="90"/>
      <c r="G2" s="90"/>
      <c r="H2" s="90"/>
      <c r="I2" s="90"/>
      <c r="J2" s="90"/>
      <c r="K2" s="90"/>
    </row>
    <row r="3" spans="1:11" x14ac:dyDescent="0.25">
      <c r="A3" s="90"/>
      <c r="B3" s="90"/>
      <c r="C3" s="90"/>
      <c r="D3" s="90"/>
      <c r="E3" s="90"/>
      <c r="F3" s="90"/>
      <c r="G3" s="90"/>
      <c r="H3" s="90"/>
      <c r="I3" s="90"/>
      <c r="J3" s="90"/>
      <c r="K3" s="90"/>
    </row>
    <row r="4" spans="1:11" ht="47.25" customHeight="1" x14ac:dyDescent="0.25">
      <c r="A4" s="43" t="s">
        <v>0</v>
      </c>
      <c r="B4" s="43" t="s">
        <v>1</v>
      </c>
      <c r="C4" s="91" t="s">
        <v>2</v>
      </c>
      <c r="D4" s="91"/>
      <c r="E4" s="91"/>
      <c r="F4" s="91" t="s">
        <v>3</v>
      </c>
      <c r="G4" s="91"/>
      <c r="H4" s="91" t="s">
        <v>4</v>
      </c>
      <c r="I4" s="91"/>
      <c r="J4" s="43" t="s">
        <v>5</v>
      </c>
      <c r="K4" s="43" t="s">
        <v>6</v>
      </c>
    </row>
    <row r="5" spans="1:11" ht="56.25" customHeight="1" x14ac:dyDescent="0.25">
      <c r="A5" s="86">
        <v>1</v>
      </c>
      <c r="B5" s="86" t="s">
        <v>139</v>
      </c>
      <c r="C5" s="86" t="s">
        <v>140</v>
      </c>
      <c r="D5" s="86"/>
      <c r="E5" s="86"/>
      <c r="F5" s="86">
        <v>80</v>
      </c>
      <c r="G5" s="86"/>
      <c r="H5" s="86" t="s">
        <v>133</v>
      </c>
      <c r="I5" s="86"/>
      <c r="J5" s="86"/>
      <c r="K5" s="88"/>
    </row>
    <row r="6" spans="1:11" ht="90.75" customHeight="1" x14ac:dyDescent="0.25">
      <c r="A6" s="86"/>
      <c r="B6" s="86"/>
      <c r="C6" s="86"/>
      <c r="D6" s="86"/>
      <c r="E6" s="86"/>
      <c r="F6" s="86"/>
      <c r="G6" s="86"/>
      <c r="H6" s="86"/>
      <c r="I6" s="86"/>
      <c r="J6" s="86"/>
      <c r="K6" s="88"/>
    </row>
    <row r="7" spans="1:11" ht="15.75" customHeight="1" x14ac:dyDescent="0.25">
      <c r="A7" s="86">
        <v>2</v>
      </c>
      <c r="B7" s="86" t="s">
        <v>141</v>
      </c>
      <c r="C7" s="86" t="s">
        <v>142</v>
      </c>
      <c r="D7" s="86"/>
      <c r="E7" s="86"/>
      <c r="F7" s="86">
        <v>160</v>
      </c>
      <c r="G7" s="86"/>
      <c r="H7" s="86" t="s">
        <v>133</v>
      </c>
      <c r="I7" s="86"/>
      <c r="J7" s="86"/>
      <c r="K7" s="88"/>
    </row>
    <row r="8" spans="1:11" ht="74.25" customHeight="1" x14ac:dyDescent="0.25">
      <c r="A8" s="86"/>
      <c r="B8" s="86"/>
      <c r="C8" s="86"/>
      <c r="D8" s="86"/>
      <c r="E8" s="86"/>
      <c r="F8" s="86"/>
      <c r="G8" s="86"/>
      <c r="H8" s="86"/>
      <c r="I8" s="86"/>
      <c r="J8" s="86"/>
      <c r="K8" s="88"/>
    </row>
    <row r="9" spans="1:11" ht="15" customHeight="1" x14ac:dyDescent="0.25">
      <c r="A9" s="86">
        <v>3</v>
      </c>
      <c r="B9" s="86" t="s">
        <v>141</v>
      </c>
      <c r="C9" s="86" t="s">
        <v>143</v>
      </c>
      <c r="D9" s="86"/>
      <c r="E9" s="86"/>
      <c r="F9" s="86">
        <v>50</v>
      </c>
      <c r="G9" s="86"/>
      <c r="H9" s="86" t="s">
        <v>133</v>
      </c>
      <c r="I9" s="86"/>
      <c r="J9" s="86"/>
      <c r="K9" s="88"/>
    </row>
    <row r="10" spans="1:11" ht="15.75" customHeight="1" x14ac:dyDescent="0.25">
      <c r="A10" s="86"/>
      <c r="B10" s="86"/>
      <c r="C10" s="86"/>
      <c r="D10" s="86"/>
      <c r="E10" s="86"/>
      <c r="F10" s="86"/>
      <c r="G10" s="86"/>
      <c r="H10" s="86"/>
      <c r="I10" s="86"/>
      <c r="J10" s="86"/>
      <c r="K10" s="88"/>
    </row>
    <row r="11" spans="1:11" ht="54" customHeight="1" x14ac:dyDescent="0.25">
      <c r="A11" s="86"/>
      <c r="B11" s="86"/>
      <c r="C11" s="86"/>
      <c r="D11" s="86"/>
      <c r="E11" s="86"/>
      <c r="F11" s="86"/>
      <c r="G11" s="86"/>
      <c r="H11" s="86"/>
      <c r="I11" s="86"/>
      <c r="J11" s="86"/>
      <c r="K11" s="88"/>
    </row>
    <row r="12" spans="1:11" ht="59.25" customHeight="1" x14ac:dyDescent="0.25">
      <c r="A12" s="86">
        <v>4</v>
      </c>
      <c r="B12" s="12" t="s">
        <v>144</v>
      </c>
      <c r="C12" s="86" t="s">
        <v>146</v>
      </c>
      <c r="D12" s="86"/>
      <c r="E12" s="86"/>
      <c r="F12" s="86">
        <v>1</v>
      </c>
      <c r="G12" s="86"/>
      <c r="H12" s="86" t="s">
        <v>124</v>
      </c>
      <c r="I12" s="86"/>
      <c r="J12" s="88"/>
      <c r="K12" s="88"/>
    </row>
    <row r="13" spans="1:11" ht="90" customHeight="1" x14ac:dyDescent="0.25">
      <c r="A13" s="86"/>
      <c r="B13" s="12" t="s">
        <v>145</v>
      </c>
      <c r="C13" s="86"/>
      <c r="D13" s="86"/>
      <c r="E13" s="86"/>
      <c r="F13" s="86"/>
      <c r="G13" s="86"/>
      <c r="H13" s="86"/>
      <c r="I13" s="86"/>
      <c r="J13" s="88"/>
      <c r="K13" s="88"/>
    </row>
    <row r="14" spans="1:11" ht="49.5" customHeight="1" x14ac:dyDescent="0.25">
      <c r="A14" s="86">
        <v>5</v>
      </c>
      <c r="B14" s="86" t="s">
        <v>147</v>
      </c>
      <c r="C14" s="86" t="s">
        <v>148</v>
      </c>
      <c r="D14" s="86"/>
      <c r="E14" s="86"/>
      <c r="F14" s="86">
        <v>4</v>
      </c>
      <c r="G14" s="86"/>
      <c r="H14" s="86" t="s">
        <v>124</v>
      </c>
      <c r="I14" s="86"/>
      <c r="J14" s="86"/>
      <c r="K14" s="86"/>
    </row>
    <row r="15" spans="1:11" ht="66.75" customHeight="1" x14ac:dyDescent="0.25">
      <c r="A15" s="86"/>
      <c r="B15" s="86"/>
      <c r="C15" s="86"/>
      <c r="D15" s="86"/>
      <c r="E15" s="86"/>
      <c r="F15" s="86"/>
      <c r="G15" s="86"/>
      <c r="H15" s="86"/>
      <c r="I15" s="86"/>
      <c r="J15" s="86"/>
      <c r="K15" s="86"/>
    </row>
    <row r="16" spans="1:11" ht="15.75" x14ac:dyDescent="0.25">
      <c r="A16" s="86">
        <v>6</v>
      </c>
      <c r="B16" s="12" t="s">
        <v>149</v>
      </c>
      <c r="C16" s="86" t="s">
        <v>151</v>
      </c>
      <c r="D16" s="86"/>
      <c r="E16" s="86"/>
      <c r="F16" s="86">
        <v>20</v>
      </c>
      <c r="G16" s="86"/>
      <c r="H16" s="86" t="s">
        <v>124</v>
      </c>
      <c r="I16" s="86"/>
      <c r="J16" s="86"/>
      <c r="K16" s="86"/>
    </row>
    <row r="17" spans="1:11" ht="15.75" x14ac:dyDescent="0.25">
      <c r="A17" s="86"/>
      <c r="B17" s="12" t="s">
        <v>150</v>
      </c>
      <c r="C17" s="86"/>
      <c r="D17" s="86"/>
      <c r="E17" s="86"/>
      <c r="F17" s="86"/>
      <c r="G17" s="86"/>
      <c r="H17" s="86"/>
      <c r="I17" s="86"/>
      <c r="J17" s="86"/>
      <c r="K17" s="86"/>
    </row>
    <row r="18" spans="1:11" ht="15" customHeight="1" x14ac:dyDescent="0.25">
      <c r="A18" s="86"/>
      <c r="B18" s="12"/>
      <c r="C18" s="86"/>
      <c r="D18" s="86"/>
      <c r="E18" s="86"/>
      <c r="F18" s="86"/>
      <c r="G18" s="86"/>
      <c r="H18" s="86"/>
      <c r="I18" s="86"/>
      <c r="J18" s="86"/>
      <c r="K18" s="86"/>
    </row>
    <row r="19" spans="1:11" ht="15.75" customHeight="1" x14ac:dyDescent="0.25">
      <c r="A19" s="86">
        <v>7</v>
      </c>
      <c r="B19" s="86" t="s">
        <v>152</v>
      </c>
      <c r="C19" s="86" t="s">
        <v>153</v>
      </c>
      <c r="D19" s="86"/>
      <c r="E19" s="86"/>
      <c r="F19" s="86">
        <v>6</v>
      </c>
      <c r="G19" s="86"/>
      <c r="H19" s="86" t="s">
        <v>124</v>
      </c>
      <c r="I19" s="86"/>
      <c r="J19" s="86"/>
      <c r="K19" s="86"/>
    </row>
    <row r="20" spans="1:11" ht="15" customHeight="1" x14ac:dyDescent="0.25">
      <c r="A20" s="86"/>
      <c r="B20" s="86"/>
      <c r="C20" s="86"/>
      <c r="D20" s="86"/>
      <c r="E20" s="86"/>
      <c r="F20" s="86"/>
      <c r="G20" s="86"/>
      <c r="H20" s="86"/>
      <c r="I20" s="86"/>
      <c r="J20" s="86"/>
      <c r="K20" s="86"/>
    </row>
    <row r="21" spans="1:11" ht="15.75" customHeight="1" x14ac:dyDescent="0.25">
      <c r="A21" s="86">
        <v>8</v>
      </c>
      <c r="B21" s="86" t="s">
        <v>154</v>
      </c>
      <c r="C21" s="86" t="s">
        <v>155</v>
      </c>
      <c r="D21" s="86"/>
      <c r="E21" s="86"/>
      <c r="F21" s="86">
        <v>1</v>
      </c>
      <c r="G21" s="86"/>
      <c r="H21" s="86" t="s">
        <v>124</v>
      </c>
      <c r="I21" s="86"/>
      <c r="J21" s="86"/>
      <c r="K21" s="88"/>
    </row>
    <row r="22" spans="1:11" ht="87.75" customHeight="1" x14ac:dyDescent="0.25">
      <c r="A22" s="86"/>
      <c r="B22" s="86"/>
      <c r="C22" s="86"/>
      <c r="D22" s="86"/>
      <c r="E22" s="86"/>
      <c r="F22" s="86"/>
      <c r="G22" s="86"/>
      <c r="H22" s="86"/>
      <c r="I22" s="86"/>
      <c r="J22" s="86"/>
      <c r="K22" s="88"/>
    </row>
    <row r="23" spans="1:11" ht="51" customHeight="1" x14ac:dyDescent="0.25">
      <c r="A23" s="86">
        <v>9</v>
      </c>
      <c r="B23" s="86" t="s">
        <v>156</v>
      </c>
      <c r="C23" s="86" t="s">
        <v>157</v>
      </c>
      <c r="D23" s="86"/>
      <c r="E23" s="86"/>
      <c r="F23" s="86">
        <v>4</v>
      </c>
      <c r="G23" s="86"/>
      <c r="H23" s="86" t="s">
        <v>124</v>
      </c>
      <c r="I23" s="86"/>
      <c r="J23" s="86"/>
      <c r="K23" s="86"/>
    </row>
    <row r="24" spans="1:11" ht="15.75" x14ac:dyDescent="0.25">
      <c r="A24" s="86"/>
      <c r="B24" s="86"/>
      <c r="C24" s="86" t="s">
        <v>158</v>
      </c>
      <c r="D24" s="86"/>
      <c r="E24" s="86"/>
      <c r="F24" s="86"/>
      <c r="G24" s="86"/>
      <c r="H24" s="86"/>
      <c r="I24" s="86"/>
      <c r="J24" s="86"/>
      <c r="K24" s="86"/>
    </row>
    <row r="25" spans="1:11" ht="46.5" customHeight="1" x14ac:dyDescent="0.25">
      <c r="A25" s="86">
        <v>10</v>
      </c>
      <c r="B25" s="86" t="s">
        <v>210</v>
      </c>
      <c r="C25" s="86" t="s">
        <v>159</v>
      </c>
      <c r="D25" s="86"/>
      <c r="E25" s="86"/>
      <c r="F25" s="86">
        <v>12</v>
      </c>
      <c r="G25" s="86"/>
      <c r="H25" s="86" t="s">
        <v>124</v>
      </c>
      <c r="I25" s="86"/>
      <c r="J25" s="86"/>
      <c r="K25" s="86"/>
    </row>
    <row r="26" spans="1:11" ht="15.75" x14ac:dyDescent="0.25">
      <c r="A26" s="86"/>
      <c r="B26" s="86"/>
      <c r="C26" s="86" t="s">
        <v>160</v>
      </c>
      <c r="D26" s="86"/>
      <c r="E26" s="86"/>
      <c r="F26" s="86"/>
      <c r="G26" s="86"/>
      <c r="H26" s="86"/>
      <c r="I26" s="86"/>
      <c r="J26" s="86"/>
      <c r="K26" s="86"/>
    </row>
    <row r="27" spans="1:11" ht="15" customHeight="1" x14ac:dyDescent="0.25">
      <c r="A27" s="86"/>
      <c r="B27" s="86"/>
      <c r="C27" s="86"/>
      <c r="D27" s="86"/>
      <c r="E27" s="86"/>
      <c r="F27" s="86"/>
      <c r="G27" s="86"/>
      <c r="H27" s="86"/>
      <c r="I27" s="86"/>
      <c r="J27" s="86"/>
      <c r="K27" s="86"/>
    </row>
    <row r="28" spans="1:11" ht="15.75" customHeight="1" x14ac:dyDescent="0.25">
      <c r="A28" s="86">
        <v>11</v>
      </c>
      <c r="B28" s="86" t="s">
        <v>161</v>
      </c>
      <c r="C28" s="86" t="s">
        <v>162</v>
      </c>
      <c r="D28" s="86"/>
      <c r="E28" s="86"/>
      <c r="F28" s="86">
        <v>1</v>
      </c>
      <c r="G28" s="86"/>
      <c r="H28" s="86" t="s">
        <v>124</v>
      </c>
      <c r="I28" s="86"/>
      <c r="J28" s="86"/>
      <c r="K28" s="86"/>
    </row>
    <row r="29" spans="1:11" ht="15" customHeight="1" x14ac:dyDescent="0.25">
      <c r="A29" s="86"/>
      <c r="B29" s="86"/>
      <c r="C29" s="86"/>
      <c r="D29" s="86"/>
      <c r="E29" s="86"/>
      <c r="F29" s="86"/>
      <c r="G29" s="86"/>
      <c r="H29" s="86"/>
      <c r="I29" s="86"/>
      <c r="J29" s="86"/>
      <c r="K29" s="86"/>
    </row>
    <row r="30" spans="1:11" ht="15" customHeight="1" x14ac:dyDescent="0.25">
      <c r="A30" s="86">
        <v>12</v>
      </c>
      <c r="B30" s="86" t="s">
        <v>211</v>
      </c>
      <c r="C30" s="86" t="s">
        <v>163</v>
      </c>
      <c r="D30" s="86"/>
      <c r="E30" s="86"/>
      <c r="F30" s="86">
        <v>1</v>
      </c>
      <c r="G30" s="86"/>
      <c r="H30" s="86" t="s">
        <v>124</v>
      </c>
      <c r="I30" s="86"/>
      <c r="J30" s="86"/>
      <c r="K30" s="86"/>
    </row>
    <row r="31" spans="1:11" ht="15.75" customHeight="1" x14ac:dyDescent="0.25">
      <c r="A31" s="86"/>
      <c r="B31" s="86"/>
      <c r="C31" s="86"/>
      <c r="D31" s="86"/>
      <c r="E31" s="86"/>
      <c r="F31" s="86"/>
      <c r="G31" s="86"/>
      <c r="H31" s="86"/>
      <c r="I31" s="86"/>
      <c r="J31" s="86"/>
      <c r="K31" s="86"/>
    </row>
    <row r="32" spans="1:11" x14ac:dyDescent="0.25">
      <c r="A32" s="86"/>
      <c r="B32" s="86"/>
      <c r="C32" s="86"/>
      <c r="D32" s="86"/>
      <c r="E32" s="86"/>
      <c r="F32" s="86"/>
      <c r="G32" s="86"/>
      <c r="H32" s="86"/>
      <c r="I32" s="86"/>
      <c r="J32" s="86"/>
      <c r="K32" s="86"/>
    </row>
    <row r="33" spans="1:11" x14ac:dyDescent="0.25">
      <c r="A33" s="91" t="s">
        <v>138</v>
      </c>
      <c r="B33" s="91"/>
      <c r="C33" s="91"/>
      <c r="D33" s="91"/>
      <c r="E33" s="91"/>
      <c r="F33" s="91"/>
      <c r="G33" s="91"/>
      <c r="H33" s="91"/>
      <c r="I33" s="91"/>
      <c r="J33" s="91"/>
      <c r="K33" s="92">
        <f>SUM(K5:K32)</f>
        <v>0</v>
      </c>
    </row>
    <row r="34" spans="1:11" x14ac:dyDescent="0.25">
      <c r="A34" s="91"/>
      <c r="B34" s="91"/>
      <c r="C34" s="91"/>
      <c r="D34" s="91"/>
      <c r="E34" s="91"/>
      <c r="F34" s="91"/>
      <c r="G34" s="91"/>
      <c r="H34" s="91"/>
      <c r="I34" s="91"/>
      <c r="J34" s="91"/>
      <c r="K34" s="92"/>
    </row>
    <row r="35" spans="1:11" x14ac:dyDescent="0.25">
      <c r="A35" s="91"/>
      <c r="B35" s="91"/>
      <c r="C35" s="91"/>
      <c r="D35" s="91"/>
      <c r="E35" s="91"/>
      <c r="F35" s="91"/>
      <c r="G35" s="91"/>
      <c r="H35" s="91"/>
      <c r="I35" s="91"/>
      <c r="J35" s="91"/>
      <c r="K35" s="92"/>
    </row>
  </sheetData>
  <mergeCells count="91">
    <mergeCell ref="K30:K32"/>
    <mergeCell ref="A33:J35"/>
    <mergeCell ref="K33:K35"/>
    <mergeCell ref="A30:A32"/>
    <mergeCell ref="B30:B32"/>
    <mergeCell ref="C30:E32"/>
    <mergeCell ref="F30:G32"/>
    <mergeCell ref="H30:I32"/>
    <mergeCell ref="J30:J32"/>
    <mergeCell ref="F25:G27"/>
    <mergeCell ref="H25:I27"/>
    <mergeCell ref="J25:J27"/>
    <mergeCell ref="K25:K27"/>
    <mergeCell ref="A28:A29"/>
    <mergeCell ref="B28:B29"/>
    <mergeCell ref="C28:E29"/>
    <mergeCell ref="F28:G29"/>
    <mergeCell ref="H28:I29"/>
    <mergeCell ref="J28:J29"/>
    <mergeCell ref="K28:K29"/>
    <mergeCell ref="A25:A27"/>
    <mergeCell ref="B25:B27"/>
    <mergeCell ref="C25:E25"/>
    <mergeCell ref="C26:E26"/>
    <mergeCell ref="C27:E27"/>
    <mergeCell ref="K21:K22"/>
    <mergeCell ref="A19:A20"/>
    <mergeCell ref="B19:B20"/>
    <mergeCell ref="A23:A24"/>
    <mergeCell ref="B23:B24"/>
    <mergeCell ref="C23:E23"/>
    <mergeCell ref="C24:E24"/>
    <mergeCell ref="F23:G24"/>
    <mergeCell ref="H23:I24"/>
    <mergeCell ref="J23:J24"/>
    <mergeCell ref="K23:K24"/>
    <mergeCell ref="A21:A22"/>
    <mergeCell ref="B21:B22"/>
    <mergeCell ref="C21:E22"/>
    <mergeCell ref="F21:G22"/>
    <mergeCell ref="H21:I22"/>
    <mergeCell ref="C19:E20"/>
    <mergeCell ref="F19:G20"/>
    <mergeCell ref="H19:I20"/>
    <mergeCell ref="J19:J20"/>
    <mergeCell ref="J21:J22"/>
    <mergeCell ref="K14:K15"/>
    <mergeCell ref="C16:E18"/>
    <mergeCell ref="F16:G18"/>
    <mergeCell ref="H16:I18"/>
    <mergeCell ref="J16:J18"/>
    <mergeCell ref="K19:K20"/>
    <mergeCell ref="K12:K13"/>
    <mergeCell ref="A9:A11"/>
    <mergeCell ref="B9:B11"/>
    <mergeCell ref="C9:E11"/>
    <mergeCell ref="K16:K18"/>
    <mergeCell ref="A14:A15"/>
    <mergeCell ref="B14:B15"/>
    <mergeCell ref="C14:E15"/>
    <mergeCell ref="F14:G15"/>
    <mergeCell ref="H14:I15"/>
    <mergeCell ref="J14:J15"/>
    <mergeCell ref="A16:A18"/>
    <mergeCell ref="A12:A13"/>
    <mergeCell ref="C12:E13"/>
    <mergeCell ref="F12:G13"/>
    <mergeCell ref="C7:E8"/>
    <mergeCell ref="F7:G8"/>
    <mergeCell ref="H7:I8"/>
    <mergeCell ref="H12:I13"/>
    <mergeCell ref="J12:J13"/>
    <mergeCell ref="F9:G11"/>
    <mergeCell ref="H9:I11"/>
    <mergeCell ref="J9:J11"/>
    <mergeCell ref="K9:K11"/>
    <mergeCell ref="K7:K8"/>
    <mergeCell ref="J7:J8"/>
    <mergeCell ref="A1:K3"/>
    <mergeCell ref="A5:A6"/>
    <mergeCell ref="B5:B6"/>
    <mergeCell ref="C5:E6"/>
    <mergeCell ref="F5:G6"/>
    <mergeCell ref="H5:I6"/>
    <mergeCell ref="J5:J6"/>
    <mergeCell ref="K5:K6"/>
    <mergeCell ref="H4:I4"/>
    <mergeCell ref="F4:G4"/>
    <mergeCell ref="C4:E4"/>
    <mergeCell ref="A7:A8"/>
    <mergeCell ref="B7:B8"/>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activeCell="A3" sqref="A3"/>
    </sheetView>
  </sheetViews>
  <sheetFormatPr defaultRowHeight="15" x14ac:dyDescent="0.25"/>
  <cols>
    <col min="2" max="2" width="12" customWidth="1"/>
  </cols>
  <sheetData>
    <row r="1" spans="1:11" x14ac:dyDescent="0.25">
      <c r="A1" s="90" t="s">
        <v>366</v>
      </c>
      <c r="B1" s="90"/>
      <c r="C1" s="90"/>
      <c r="D1" s="90"/>
      <c r="E1" s="90"/>
      <c r="F1" s="90"/>
      <c r="G1" s="90"/>
      <c r="H1" s="90"/>
      <c r="I1" s="90"/>
      <c r="J1" s="90"/>
      <c r="K1" s="90"/>
    </row>
    <row r="2" spans="1:11" x14ac:dyDescent="0.25">
      <c r="A2" s="90"/>
      <c r="B2" s="90"/>
      <c r="C2" s="90"/>
      <c r="D2" s="90"/>
      <c r="E2" s="90"/>
      <c r="F2" s="90"/>
      <c r="G2" s="90"/>
      <c r="H2" s="90"/>
      <c r="I2" s="90"/>
      <c r="J2" s="90"/>
      <c r="K2" s="90"/>
    </row>
    <row r="3" spans="1:11" ht="47.25" customHeight="1" x14ac:dyDescent="0.25">
      <c r="A3" s="43" t="s">
        <v>0</v>
      </c>
      <c r="B3" s="43" t="s">
        <v>1</v>
      </c>
      <c r="C3" s="91" t="s">
        <v>2</v>
      </c>
      <c r="D3" s="91"/>
      <c r="E3" s="91"/>
      <c r="F3" s="91" t="s">
        <v>3</v>
      </c>
      <c r="G3" s="91"/>
      <c r="H3" s="91" t="s">
        <v>4</v>
      </c>
      <c r="I3" s="91"/>
      <c r="J3" s="43" t="s">
        <v>5</v>
      </c>
      <c r="K3" s="43" t="s">
        <v>6</v>
      </c>
    </row>
    <row r="4" spans="1:11" ht="170.25" customHeight="1" x14ac:dyDescent="0.25">
      <c r="A4" s="86">
        <v>1</v>
      </c>
      <c r="B4" s="86" t="s">
        <v>7</v>
      </c>
      <c r="C4" s="86" t="s">
        <v>164</v>
      </c>
      <c r="D4" s="86"/>
      <c r="E4" s="86"/>
      <c r="F4" s="86">
        <v>375</v>
      </c>
      <c r="G4" s="86"/>
      <c r="H4" s="86" t="s">
        <v>12</v>
      </c>
      <c r="I4" s="86"/>
      <c r="J4" s="86"/>
      <c r="K4" s="86"/>
    </row>
    <row r="5" spans="1:11" ht="15.75" x14ac:dyDescent="0.25">
      <c r="A5" s="86"/>
      <c r="B5" s="86"/>
      <c r="C5" s="86"/>
      <c r="D5" s="86"/>
      <c r="E5" s="86"/>
      <c r="F5" s="86"/>
      <c r="G5" s="86"/>
      <c r="H5" s="86"/>
      <c r="I5" s="86"/>
      <c r="J5" s="86"/>
      <c r="K5" s="86"/>
    </row>
    <row r="6" spans="1:11" ht="15.75" x14ac:dyDescent="0.25">
      <c r="A6" s="86"/>
      <c r="B6" s="86"/>
      <c r="C6" s="86" t="s">
        <v>165</v>
      </c>
      <c r="D6" s="86"/>
      <c r="E6" s="86"/>
      <c r="F6" s="86"/>
      <c r="G6" s="86"/>
      <c r="H6" s="86"/>
      <c r="I6" s="86"/>
      <c r="J6" s="86"/>
      <c r="K6" s="86"/>
    </row>
    <row r="7" spans="1:11" ht="15.75" x14ac:dyDescent="0.25">
      <c r="A7" s="86"/>
      <c r="B7" s="86"/>
      <c r="C7" s="86"/>
      <c r="D7" s="86"/>
      <c r="E7" s="86"/>
      <c r="F7" s="86"/>
      <c r="G7" s="86"/>
      <c r="H7" s="86"/>
      <c r="I7" s="86"/>
      <c r="J7" s="86"/>
      <c r="K7" s="86"/>
    </row>
    <row r="8" spans="1:11" ht="15.75" x14ac:dyDescent="0.25">
      <c r="A8" s="86"/>
      <c r="B8" s="86"/>
      <c r="C8" s="86"/>
      <c r="D8" s="86"/>
      <c r="E8" s="86"/>
      <c r="F8" s="86"/>
      <c r="G8" s="86"/>
      <c r="H8" s="86"/>
      <c r="I8" s="86"/>
      <c r="J8" s="86"/>
      <c r="K8" s="86"/>
    </row>
    <row r="9" spans="1:11" x14ac:dyDescent="0.25">
      <c r="A9" s="86">
        <v>2</v>
      </c>
      <c r="B9" s="86" t="s">
        <v>19</v>
      </c>
      <c r="C9" s="86" t="s">
        <v>166</v>
      </c>
      <c r="D9" s="86"/>
      <c r="E9" s="86"/>
      <c r="F9" s="86">
        <v>100</v>
      </c>
      <c r="G9" s="86"/>
      <c r="H9" s="86" t="s">
        <v>12</v>
      </c>
      <c r="I9" s="86"/>
      <c r="J9" s="86"/>
      <c r="K9" s="86"/>
    </row>
    <row r="10" spans="1:11" x14ac:dyDescent="0.25">
      <c r="A10" s="86"/>
      <c r="B10" s="86"/>
      <c r="C10" s="86"/>
      <c r="D10" s="86"/>
      <c r="E10" s="86"/>
      <c r="F10" s="86"/>
      <c r="G10" s="86"/>
      <c r="H10" s="86"/>
      <c r="I10" s="86"/>
      <c r="J10" s="86"/>
      <c r="K10" s="86"/>
    </row>
    <row r="11" spans="1:11" x14ac:dyDescent="0.25">
      <c r="A11" s="86"/>
      <c r="B11" s="86"/>
      <c r="C11" s="86"/>
      <c r="D11" s="86"/>
      <c r="E11" s="86"/>
      <c r="F11" s="86"/>
      <c r="G11" s="86"/>
      <c r="H11" s="86"/>
      <c r="I11" s="86"/>
      <c r="J11" s="86"/>
      <c r="K11" s="86"/>
    </row>
    <row r="12" spans="1:11" ht="27.75" customHeight="1" x14ac:dyDescent="0.25">
      <c r="A12" s="86">
        <v>3</v>
      </c>
      <c r="B12" s="86" t="s">
        <v>167</v>
      </c>
      <c r="C12" s="86" t="s">
        <v>168</v>
      </c>
      <c r="D12" s="86"/>
      <c r="E12" s="86"/>
      <c r="F12" s="86">
        <v>100</v>
      </c>
      <c r="G12" s="86"/>
      <c r="H12" s="86" t="s">
        <v>133</v>
      </c>
      <c r="I12" s="86"/>
      <c r="J12" s="86"/>
      <c r="K12" s="86"/>
    </row>
    <row r="13" spans="1:11" ht="15.75" x14ac:dyDescent="0.25">
      <c r="A13" s="86"/>
      <c r="B13" s="86"/>
      <c r="C13" s="86" t="s">
        <v>169</v>
      </c>
      <c r="D13" s="86"/>
      <c r="E13" s="86"/>
      <c r="F13" s="86"/>
      <c r="G13" s="86"/>
      <c r="H13" s="86"/>
      <c r="I13" s="86"/>
      <c r="J13" s="86"/>
      <c r="K13" s="86"/>
    </row>
    <row r="14" spans="1:11" ht="15.75" x14ac:dyDescent="0.25">
      <c r="A14" s="86"/>
      <c r="B14" s="86"/>
      <c r="C14" s="86"/>
      <c r="D14" s="86"/>
      <c r="E14" s="86"/>
      <c r="F14" s="86"/>
      <c r="G14" s="86"/>
      <c r="H14" s="86"/>
      <c r="I14" s="86"/>
      <c r="J14" s="86"/>
      <c r="K14" s="86"/>
    </row>
    <row r="15" spans="1:11" x14ac:dyDescent="0.25">
      <c r="A15" s="90" t="s">
        <v>138</v>
      </c>
      <c r="B15" s="90"/>
      <c r="C15" s="90"/>
      <c r="D15" s="90"/>
      <c r="E15" s="90"/>
      <c r="F15" s="90"/>
      <c r="G15" s="90"/>
      <c r="H15" s="90"/>
      <c r="I15" s="90"/>
      <c r="J15" s="90"/>
      <c r="K15" s="93">
        <f>SUM(K4:K14)</f>
        <v>0</v>
      </c>
    </row>
    <row r="16" spans="1:11" x14ac:dyDescent="0.25">
      <c r="A16" s="90"/>
      <c r="B16" s="90"/>
      <c r="C16" s="90"/>
      <c r="D16" s="90"/>
      <c r="E16" s="90"/>
      <c r="F16" s="90"/>
      <c r="G16" s="90"/>
      <c r="H16" s="90"/>
      <c r="I16" s="90"/>
      <c r="J16" s="90"/>
      <c r="K16" s="93"/>
    </row>
  </sheetData>
  <mergeCells count="33">
    <mergeCell ref="A15:J16"/>
    <mergeCell ref="K15:K16"/>
    <mergeCell ref="K9:K11"/>
    <mergeCell ref="A12:A14"/>
    <mergeCell ref="B12:B14"/>
    <mergeCell ref="C12:E12"/>
    <mergeCell ref="C13:E13"/>
    <mergeCell ref="C14:E14"/>
    <mergeCell ref="F12:G14"/>
    <mergeCell ref="H12:I14"/>
    <mergeCell ref="J12:J14"/>
    <mergeCell ref="K12:K14"/>
    <mergeCell ref="A9:A11"/>
    <mergeCell ref="B9:B11"/>
    <mergeCell ref="A1:K2"/>
    <mergeCell ref="A4:A8"/>
    <mergeCell ref="B4:B8"/>
    <mergeCell ref="C4:E4"/>
    <mergeCell ref="C5:E5"/>
    <mergeCell ref="C6:E6"/>
    <mergeCell ref="C7:E7"/>
    <mergeCell ref="C8:E8"/>
    <mergeCell ref="F4:G8"/>
    <mergeCell ref="H4:I8"/>
    <mergeCell ref="J4:J8"/>
    <mergeCell ref="K4:K8"/>
    <mergeCell ref="F3:G3"/>
    <mergeCell ref="C3:E3"/>
    <mergeCell ref="C9:E11"/>
    <mergeCell ref="H3:I3"/>
    <mergeCell ref="H9:I11"/>
    <mergeCell ref="J9:J11"/>
    <mergeCell ref="F9:G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zoomScale="80" zoomScaleNormal="80" workbookViewId="0">
      <selection activeCell="A4" sqref="A4:K7"/>
    </sheetView>
  </sheetViews>
  <sheetFormatPr defaultRowHeight="15" x14ac:dyDescent="0.25"/>
  <cols>
    <col min="2" max="2" width="8.7109375" bestFit="1" customWidth="1"/>
    <col min="4" max="4" width="28.42578125" customWidth="1"/>
    <col min="5" max="5" width="24.5703125" customWidth="1"/>
    <col min="6" max="6" width="24.28515625" bestFit="1" customWidth="1"/>
    <col min="7" max="7" width="26.42578125" bestFit="1" customWidth="1"/>
    <col min="8" max="8" width="24.5703125" customWidth="1"/>
  </cols>
  <sheetData>
    <row r="1" spans="1:11" x14ac:dyDescent="0.25">
      <c r="A1" s="90" t="s">
        <v>367</v>
      </c>
      <c r="B1" s="90"/>
      <c r="C1" s="90"/>
      <c r="D1" s="90"/>
      <c r="E1" s="90"/>
      <c r="F1" s="90"/>
      <c r="G1" s="90"/>
      <c r="H1" s="90"/>
      <c r="I1" s="90"/>
      <c r="J1" s="90"/>
      <c r="K1" s="90"/>
    </row>
    <row r="2" spans="1:11" x14ac:dyDescent="0.25">
      <c r="A2" s="90"/>
      <c r="B2" s="90"/>
      <c r="C2" s="90"/>
      <c r="D2" s="90"/>
      <c r="E2" s="90"/>
      <c r="F2" s="90"/>
      <c r="G2" s="90"/>
      <c r="H2" s="90"/>
      <c r="I2" s="90"/>
      <c r="J2" s="90"/>
      <c r="K2" s="90"/>
    </row>
    <row r="3" spans="1:11" x14ac:dyDescent="0.25">
      <c r="A3" s="90"/>
      <c r="B3" s="90"/>
      <c r="C3" s="90"/>
      <c r="D3" s="90"/>
      <c r="E3" s="90"/>
      <c r="F3" s="90"/>
      <c r="G3" s="90"/>
      <c r="H3" s="90"/>
      <c r="I3" s="90"/>
      <c r="J3" s="90"/>
      <c r="K3" s="90"/>
    </row>
    <row r="4" spans="1:11" x14ac:dyDescent="0.25">
      <c r="A4" s="86" t="s">
        <v>352</v>
      </c>
      <c r="B4" s="86"/>
      <c r="C4" s="86"/>
      <c r="D4" s="86"/>
      <c r="E4" s="86"/>
      <c r="F4" s="86"/>
      <c r="G4" s="86"/>
      <c r="H4" s="86"/>
      <c r="I4" s="86"/>
      <c r="J4" s="86"/>
      <c r="K4" s="86"/>
    </row>
    <row r="5" spans="1:11" x14ac:dyDescent="0.25">
      <c r="A5" s="86"/>
      <c r="B5" s="86"/>
      <c r="C5" s="86"/>
      <c r="D5" s="86"/>
      <c r="E5" s="86"/>
      <c r="F5" s="86"/>
      <c r="G5" s="86"/>
      <c r="H5" s="86"/>
      <c r="I5" s="86"/>
      <c r="J5" s="86"/>
      <c r="K5" s="86"/>
    </row>
    <row r="6" spans="1:11" x14ac:dyDescent="0.25">
      <c r="A6" s="86"/>
      <c r="B6" s="86"/>
      <c r="C6" s="86"/>
      <c r="D6" s="86"/>
      <c r="E6" s="86"/>
      <c r="F6" s="86"/>
      <c r="G6" s="86"/>
      <c r="H6" s="86"/>
      <c r="I6" s="86"/>
      <c r="J6" s="86"/>
      <c r="K6" s="86"/>
    </row>
    <row r="7" spans="1:11" x14ac:dyDescent="0.25">
      <c r="A7" s="86"/>
      <c r="B7" s="86"/>
      <c r="C7" s="86"/>
      <c r="D7" s="86"/>
      <c r="E7" s="86"/>
      <c r="F7" s="86"/>
      <c r="G7" s="86"/>
      <c r="H7" s="86"/>
      <c r="I7" s="86"/>
      <c r="J7" s="86"/>
      <c r="K7" s="86"/>
    </row>
    <row r="8" spans="1:11" s="39" customFormat="1" ht="15.75" x14ac:dyDescent="0.25">
      <c r="A8" s="43" t="s">
        <v>275</v>
      </c>
      <c r="B8" s="91" t="s">
        <v>276</v>
      </c>
      <c r="C8" s="91"/>
      <c r="D8" s="91"/>
      <c r="E8" s="91" t="s">
        <v>279</v>
      </c>
      <c r="F8" s="91"/>
      <c r="G8" s="91"/>
      <c r="H8" s="43" t="s">
        <v>277</v>
      </c>
      <c r="I8" s="43" t="s">
        <v>278</v>
      </c>
      <c r="J8" s="43" t="s">
        <v>5</v>
      </c>
      <c r="K8" s="43" t="s">
        <v>6</v>
      </c>
    </row>
    <row r="9" spans="1:11" ht="31.5" x14ac:dyDescent="0.25">
      <c r="A9" s="86">
        <v>1</v>
      </c>
      <c r="B9" s="94" t="s">
        <v>280</v>
      </c>
      <c r="C9" s="94"/>
      <c r="D9" s="94"/>
      <c r="E9" s="12" t="s">
        <v>309</v>
      </c>
      <c r="F9" s="12" t="s">
        <v>333</v>
      </c>
      <c r="G9" s="12" t="s">
        <v>310</v>
      </c>
      <c r="H9" s="86" t="s">
        <v>281</v>
      </c>
      <c r="I9" s="86">
        <v>1</v>
      </c>
      <c r="J9" s="86"/>
      <c r="K9" s="86"/>
    </row>
    <row r="10" spans="1:11" ht="31.5" x14ac:dyDescent="0.25">
      <c r="A10" s="86"/>
      <c r="B10" s="94"/>
      <c r="C10" s="94"/>
      <c r="D10" s="94"/>
      <c r="E10" s="12" t="s">
        <v>334</v>
      </c>
      <c r="F10" s="12" t="s">
        <v>335</v>
      </c>
      <c r="G10" s="12" t="s">
        <v>336</v>
      </c>
      <c r="H10" s="86"/>
      <c r="I10" s="86"/>
      <c r="J10" s="86"/>
      <c r="K10" s="86"/>
    </row>
    <row r="11" spans="1:11" ht="31.5" x14ac:dyDescent="0.25">
      <c r="A11" s="12">
        <v>2</v>
      </c>
      <c r="B11" s="86" t="s">
        <v>282</v>
      </c>
      <c r="C11" s="86"/>
      <c r="D11" s="86"/>
      <c r="E11" s="12" t="s">
        <v>312</v>
      </c>
      <c r="F11" s="12" t="s">
        <v>313</v>
      </c>
      <c r="G11" s="12" t="s">
        <v>314</v>
      </c>
      <c r="H11" s="12" t="s">
        <v>311</v>
      </c>
      <c r="I11" s="12">
        <v>1</v>
      </c>
      <c r="J11" s="12"/>
      <c r="K11" s="12"/>
    </row>
    <row r="12" spans="1:11" ht="31.5" x14ac:dyDescent="0.25">
      <c r="A12" s="12">
        <v>3</v>
      </c>
      <c r="B12" s="86" t="s">
        <v>283</v>
      </c>
      <c r="C12" s="86"/>
      <c r="D12" s="86"/>
      <c r="E12" s="12" t="s">
        <v>312</v>
      </c>
      <c r="F12" s="12" t="s">
        <v>313</v>
      </c>
      <c r="G12" s="12" t="s">
        <v>315</v>
      </c>
      <c r="H12" s="12" t="s">
        <v>284</v>
      </c>
      <c r="I12" s="12">
        <v>1</v>
      </c>
      <c r="J12" s="12"/>
      <c r="K12" s="12"/>
    </row>
    <row r="13" spans="1:11" ht="15.75" x14ac:dyDescent="0.25">
      <c r="A13" s="12">
        <v>4</v>
      </c>
      <c r="B13" s="86" t="s">
        <v>285</v>
      </c>
      <c r="C13" s="86"/>
      <c r="D13" s="86"/>
      <c r="E13" s="12"/>
      <c r="F13" s="12"/>
      <c r="G13" s="12"/>
      <c r="H13" s="12" t="s">
        <v>286</v>
      </c>
      <c r="I13" s="12">
        <v>2</v>
      </c>
      <c r="J13" s="12"/>
      <c r="K13" s="12"/>
    </row>
    <row r="14" spans="1:11" ht="15.75" x14ac:dyDescent="0.25">
      <c r="A14" s="12">
        <v>5</v>
      </c>
      <c r="B14" s="86" t="s">
        <v>287</v>
      </c>
      <c r="C14" s="86"/>
      <c r="D14" s="86"/>
      <c r="E14" s="12" t="s">
        <v>316</v>
      </c>
      <c r="F14" s="12" t="s">
        <v>317</v>
      </c>
      <c r="G14" s="12" t="s">
        <v>318</v>
      </c>
      <c r="H14" s="12" t="s">
        <v>288</v>
      </c>
      <c r="I14" s="12">
        <v>1</v>
      </c>
      <c r="J14" s="12"/>
      <c r="K14" s="12"/>
    </row>
    <row r="15" spans="1:11" ht="15.75" x14ac:dyDescent="0.25">
      <c r="A15" s="12">
        <v>6</v>
      </c>
      <c r="B15" s="86" t="s">
        <v>289</v>
      </c>
      <c r="C15" s="86"/>
      <c r="D15" s="86"/>
      <c r="E15" s="12" t="s">
        <v>316</v>
      </c>
      <c r="F15" s="12" t="s">
        <v>319</v>
      </c>
      <c r="G15" s="12" t="s">
        <v>320</v>
      </c>
      <c r="H15" s="12" t="s">
        <v>290</v>
      </c>
      <c r="I15" s="12">
        <v>1</v>
      </c>
      <c r="J15" s="12"/>
      <c r="K15" s="12"/>
    </row>
    <row r="16" spans="1:11" ht="31.5" x14ac:dyDescent="0.25">
      <c r="A16" s="12">
        <v>7</v>
      </c>
      <c r="B16" s="86" t="s">
        <v>323</v>
      </c>
      <c r="C16" s="86"/>
      <c r="D16" s="86"/>
      <c r="E16" s="12" t="s">
        <v>321</v>
      </c>
      <c r="F16" s="12" t="s">
        <v>322</v>
      </c>
      <c r="G16" s="12" t="s">
        <v>351</v>
      </c>
      <c r="H16" s="12" t="s">
        <v>291</v>
      </c>
      <c r="I16" s="12">
        <v>2</v>
      </c>
      <c r="J16" s="12"/>
      <c r="K16" s="12"/>
    </row>
    <row r="17" spans="1:11" ht="31.5" x14ac:dyDescent="0.25">
      <c r="A17" s="12">
        <v>8</v>
      </c>
      <c r="B17" s="86" t="s">
        <v>292</v>
      </c>
      <c r="C17" s="86"/>
      <c r="D17" s="86"/>
      <c r="E17" s="12" t="s">
        <v>348</v>
      </c>
      <c r="F17" s="12" t="s">
        <v>346</v>
      </c>
      <c r="G17" s="12" t="s">
        <v>347</v>
      </c>
      <c r="H17" s="12" t="s">
        <v>293</v>
      </c>
      <c r="I17" s="12">
        <v>1</v>
      </c>
      <c r="J17" s="12"/>
      <c r="K17" s="12"/>
    </row>
    <row r="18" spans="1:11" ht="31.5" x14ac:dyDescent="0.25">
      <c r="A18" s="12">
        <v>9</v>
      </c>
      <c r="B18" s="86" t="s">
        <v>294</v>
      </c>
      <c r="C18" s="86"/>
      <c r="D18" s="86"/>
      <c r="E18" s="12" t="s">
        <v>324</v>
      </c>
      <c r="F18" s="12" t="s">
        <v>325</v>
      </c>
      <c r="G18" s="12" t="s">
        <v>326</v>
      </c>
      <c r="H18" s="12" t="s">
        <v>302</v>
      </c>
      <c r="I18" s="12">
        <v>1</v>
      </c>
      <c r="J18" s="12"/>
      <c r="K18" s="12"/>
    </row>
    <row r="19" spans="1:11" ht="31.5" x14ac:dyDescent="0.25">
      <c r="A19" s="12">
        <v>10</v>
      </c>
      <c r="B19" s="86" t="s">
        <v>295</v>
      </c>
      <c r="C19" s="86"/>
      <c r="D19" s="86"/>
      <c r="E19" s="12" t="s">
        <v>327</v>
      </c>
      <c r="F19" s="12" t="s">
        <v>328</v>
      </c>
      <c r="G19" s="12" t="s">
        <v>329</v>
      </c>
      <c r="H19" s="12" t="s">
        <v>303</v>
      </c>
      <c r="I19" s="12">
        <v>2</v>
      </c>
      <c r="J19" s="12"/>
      <c r="K19" s="12"/>
    </row>
    <row r="20" spans="1:11" ht="15.75" x14ac:dyDescent="0.25">
      <c r="A20" s="12">
        <v>11</v>
      </c>
      <c r="B20" s="86" t="s">
        <v>296</v>
      </c>
      <c r="C20" s="86"/>
      <c r="D20" s="86"/>
      <c r="E20" s="12" t="s">
        <v>330</v>
      </c>
      <c r="F20" s="12" t="s">
        <v>331</v>
      </c>
      <c r="G20" s="12" t="s">
        <v>332</v>
      </c>
      <c r="H20" s="12" t="s">
        <v>304</v>
      </c>
      <c r="I20" s="12">
        <v>1</v>
      </c>
      <c r="J20" s="12"/>
      <c r="K20" s="12"/>
    </row>
    <row r="21" spans="1:11" ht="31.5" x14ac:dyDescent="0.25">
      <c r="A21" s="86">
        <v>12</v>
      </c>
      <c r="B21" s="86" t="s">
        <v>297</v>
      </c>
      <c r="C21" s="86"/>
      <c r="D21" s="86"/>
      <c r="E21" s="12" t="s">
        <v>349</v>
      </c>
      <c r="F21" s="12" t="s">
        <v>337</v>
      </c>
      <c r="G21" s="12" t="s">
        <v>338</v>
      </c>
      <c r="H21" s="86" t="s">
        <v>302</v>
      </c>
      <c r="I21" s="86" t="s">
        <v>305</v>
      </c>
      <c r="J21" s="86"/>
      <c r="K21" s="86"/>
    </row>
    <row r="22" spans="1:11" ht="31.5" x14ac:dyDescent="0.25">
      <c r="A22" s="86"/>
      <c r="B22" s="86"/>
      <c r="C22" s="86"/>
      <c r="D22" s="86"/>
      <c r="E22" s="12" t="s">
        <v>341</v>
      </c>
      <c r="F22" s="12" t="s">
        <v>339</v>
      </c>
      <c r="G22" s="12" t="s">
        <v>340</v>
      </c>
      <c r="H22" s="86"/>
      <c r="I22" s="86"/>
      <c r="J22" s="86"/>
      <c r="K22" s="86"/>
    </row>
    <row r="23" spans="1:11" ht="31.5" x14ac:dyDescent="0.25">
      <c r="A23" s="86"/>
      <c r="B23" s="86"/>
      <c r="C23" s="86"/>
      <c r="D23" s="86"/>
      <c r="E23" s="12" t="s">
        <v>342</v>
      </c>
      <c r="F23" s="12" t="s">
        <v>343</v>
      </c>
      <c r="G23" s="12" t="s">
        <v>344</v>
      </c>
      <c r="H23" s="86"/>
      <c r="I23" s="86"/>
      <c r="J23" s="86"/>
      <c r="K23" s="86"/>
    </row>
    <row r="24" spans="1:11" ht="31.5" x14ac:dyDescent="0.25">
      <c r="A24" s="86">
        <v>13</v>
      </c>
      <c r="B24" s="86" t="s">
        <v>298</v>
      </c>
      <c r="C24" s="86"/>
      <c r="D24" s="86"/>
      <c r="E24" s="12" t="s">
        <v>349</v>
      </c>
      <c r="F24" s="12" t="s">
        <v>337</v>
      </c>
      <c r="G24" s="12" t="s">
        <v>338</v>
      </c>
      <c r="H24" s="86" t="s">
        <v>306</v>
      </c>
      <c r="I24" s="86" t="s">
        <v>308</v>
      </c>
      <c r="J24" s="86"/>
      <c r="K24" s="86"/>
    </row>
    <row r="25" spans="1:11" ht="31.5" x14ac:dyDescent="0.25">
      <c r="A25" s="86"/>
      <c r="B25" s="86"/>
      <c r="C25" s="86"/>
      <c r="D25" s="86"/>
      <c r="E25" s="12" t="s">
        <v>341</v>
      </c>
      <c r="F25" s="12" t="s">
        <v>339</v>
      </c>
      <c r="G25" s="12" t="s">
        <v>340</v>
      </c>
      <c r="H25" s="86"/>
      <c r="I25" s="86"/>
      <c r="J25" s="86"/>
      <c r="K25" s="86"/>
    </row>
    <row r="26" spans="1:11" ht="31.5" x14ac:dyDescent="0.25">
      <c r="A26" s="86"/>
      <c r="B26" s="86"/>
      <c r="C26" s="86"/>
      <c r="D26" s="86"/>
      <c r="E26" s="12" t="s">
        <v>342</v>
      </c>
      <c r="F26" s="12" t="s">
        <v>350</v>
      </c>
      <c r="G26" s="12" t="s">
        <v>344</v>
      </c>
      <c r="H26" s="86"/>
      <c r="I26" s="86"/>
      <c r="J26" s="86"/>
      <c r="K26" s="86"/>
    </row>
    <row r="27" spans="1:11" ht="15.75" x14ac:dyDescent="0.25">
      <c r="A27" s="12">
        <v>14</v>
      </c>
      <c r="B27" s="86" t="s">
        <v>299</v>
      </c>
      <c r="C27" s="86"/>
      <c r="D27" s="86"/>
      <c r="E27" s="12"/>
      <c r="F27" s="12"/>
      <c r="G27" s="12"/>
      <c r="H27" s="12" t="s">
        <v>307</v>
      </c>
      <c r="I27" s="12">
        <v>2</v>
      </c>
      <c r="J27" s="12"/>
      <c r="K27" s="12"/>
    </row>
    <row r="28" spans="1:11" ht="15.75" x14ac:dyDescent="0.25">
      <c r="A28" s="12">
        <v>15</v>
      </c>
      <c r="B28" s="86" t="s">
        <v>300</v>
      </c>
      <c r="C28" s="86"/>
      <c r="D28" s="86"/>
      <c r="E28" s="12"/>
      <c r="F28" s="12"/>
      <c r="G28" s="12"/>
      <c r="H28" s="12" t="s">
        <v>301</v>
      </c>
      <c r="I28" s="12">
        <v>1</v>
      </c>
      <c r="J28" s="12"/>
      <c r="K28" s="12"/>
    </row>
    <row r="29" spans="1:11" ht="15.75" x14ac:dyDescent="0.25">
      <c r="A29" s="12">
        <v>16</v>
      </c>
      <c r="B29" s="86" t="s">
        <v>345</v>
      </c>
      <c r="C29" s="86"/>
      <c r="D29" s="86"/>
      <c r="E29" s="12"/>
      <c r="F29" s="12"/>
      <c r="G29" s="12"/>
      <c r="H29" s="12" t="s">
        <v>353</v>
      </c>
      <c r="I29" s="12">
        <v>1</v>
      </c>
      <c r="J29" s="12"/>
      <c r="K29" s="12"/>
    </row>
    <row r="30" spans="1:11" x14ac:dyDescent="0.25">
      <c r="A30" s="91" t="s">
        <v>138</v>
      </c>
      <c r="B30" s="91"/>
      <c r="C30" s="91"/>
      <c r="D30" s="91"/>
      <c r="E30" s="91"/>
      <c r="F30" s="91"/>
      <c r="G30" s="91"/>
      <c r="H30" s="91"/>
      <c r="I30" s="91"/>
      <c r="J30" s="91"/>
      <c r="K30" s="92"/>
    </row>
    <row r="31" spans="1:11" x14ac:dyDescent="0.25">
      <c r="A31" s="91"/>
      <c r="B31" s="91"/>
      <c r="C31" s="91"/>
      <c r="D31" s="91"/>
      <c r="E31" s="91"/>
      <c r="F31" s="91"/>
      <c r="G31" s="91"/>
      <c r="H31" s="91"/>
      <c r="I31" s="91"/>
      <c r="J31" s="91"/>
      <c r="K31" s="92"/>
    </row>
  </sheetData>
  <mergeCells count="37">
    <mergeCell ref="A24:A26"/>
    <mergeCell ref="H24:H26"/>
    <mergeCell ref="I24:I26"/>
    <mergeCell ref="B28:D28"/>
    <mergeCell ref="B27:D27"/>
    <mergeCell ref="B16:D16"/>
    <mergeCell ref="B17:D17"/>
    <mergeCell ref="B20:D20"/>
    <mergeCell ref="B19:D19"/>
    <mergeCell ref="B29:D29"/>
    <mergeCell ref="B24:D26"/>
    <mergeCell ref="A9:A10"/>
    <mergeCell ref="B9:D10"/>
    <mergeCell ref="H9:H10"/>
    <mergeCell ref="I9:I10"/>
    <mergeCell ref="J9:J10"/>
    <mergeCell ref="A21:A23"/>
    <mergeCell ref="H21:H23"/>
    <mergeCell ref="I21:I23"/>
    <mergeCell ref="J21:J23"/>
    <mergeCell ref="K21:K23"/>
    <mergeCell ref="A30:J31"/>
    <mergeCell ref="K30:K31"/>
    <mergeCell ref="A1:K3"/>
    <mergeCell ref="A4:K7"/>
    <mergeCell ref="B8:D8"/>
    <mergeCell ref="E8:G8"/>
    <mergeCell ref="J24:J26"/>
    <mergeCell ref="K24:K26"/>
    <mergeCell ref="B18:D18"/>
    <mergeCell ref="B11:D11"/>
    <mergeCell ref="B12:D12"/>
    <mergeCell ref="B13:D13"/>
    <mergeCell ref="B14:D14"/>
    <mergeCell ref="B15:D15"/>
    <mergeCell ref="K9:K10"/>
    <mergeCell ref="B21:D2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6"/>
  <sheetViews>
    <sheetView workbookViewId="0">
      <selection activeCell="A3" sqref="A3"/>
    </sheetView>
  </sheetViews>
  <sheetFormatPr defaultRowHeight="15" x14ac:dyDescent="0.25"/>
  <cols>
    <col min="1" max="1" width="4.140625" customWidth="1"/>
    <col min="2" max="2" width="53.42578125" customWidth="1"/>
    <col min="3" max="3" width="9.42578125" customWidth="1"/>
    <col min="4" max="4" width="18.7109375" customWidth="1"/>
  </cols>
  <sheetData>
    <row r="2" spans="1:4" ht="18.75" x14ac:dyDescent="0.25">
      <c r="A2" s="96" t="s">
        <v>368</v>
      </c>
      <c r="B2" s="96"/>
      <c r="C2" s="96"/>
      <c r="D2" s="96"/>
    </row>
    <row r="3" spans="1:4" ht="30" x14ac:dyDescent="0.25">
      <c r="A3" s="46" t="s">
        <v>240</v>
      </c>
      <c r="B3" s="51" t="s">
        <v>195</v>
      </c>
      <c r="C3" s="51" t="s">
        <v>3</v>
      </c>
      <c r="D3" s="51" t="s">
        <v>196</v>
      </c>
    </row>
    <row r="4" spans="1:4" x14ac:dyDescent="0.25">
      <c r="A4" s="13">
        <v>1</v>
      </c>
      <c r="B4" s="13" t="s">
        <v>197</v>
      </c>
      <c r="C4" s="13">
        <v>1</v>
      </c>
      <c r="D4" s="48"/>
    </row>
    <row r="5" spans="1:4" x14ac:dyDescent="0.25">
      <c r="A5" s="13">
        <v>2</v>
      </c>
      <c r="B5" s="49" t="s">
        <v>198</v>
      </c>
      <c r="C5" s="49">
        <v>1</v>
      </c>
      <c r="D5" s="50"/>
    </row>
    <row r="6" spans="1:4" ht="30" x14ac:dyDescent="0.25">
      <c r="A6" s="13">
        <v>3</v>
      </c>
      <c r="B6" s="13" t="s">
        <v>199</v>
      </c>
      <c r="C6" s="13">
        <v>1</v>
      </c>
      <c r="D6" s="48"/>
    </row>
    <row r="7" spans="1:4" ht="30" x14ac:dyDescent="0.25">
      <c r="A7" s="13">
        <v>4</v>
      </c>
      <c r="B7" s="13" t="s">
        <v>200</v>
      </c>
      <c r="C7" s="13">
        <v>1</v>
      </c>
      <c r="D7" s="48"/>
    </row>
    <row r="8" spans="1:4" ht="75" x14ac:dyDescent="0.25">
      <c r="A8" s="13">
        <v>5</v>
      </c>
      <c r="B8" s="13" t="s">
        <v>358</v>
      </c>
      <c r="C8" s="13">
        <v>1</v>
      </c>
      <c r="D8" s="13"/>
    </row>
    <row r="9" spans="1:4" ht="75" x14ac:dyDescent="0.25">
      <c r="A9" s="13">
        <v>6</v>
      </c>
      <c r="B9" s="13" t="s">
        <v>359</v>
      </c>
      <c r="C9" s="13">
        <v>1</v>
      </c>
      <c r="D9" s="13"/>
    </row>
    <row r="10" spans="1:4" x14ac:dyDescent="0.25">
      <c r="A10" s="13">
        <v>7</v>
      </c>
      <c r="B10" s="13" t="s">
        <v>201</v>
      </c>
      <c r="C10" s="13">
        <v>1</v>
      </c>
      <c r="D10" s="48"/>
    </row>
    <row r="11" spans="1:4" ht="30" x14ac:dyDescent="0.25">
      <c r="A11" s="13">
        <v>8</v>
      </c>
      <c r="B11" s="13" t="s">
        <v>202</v>
      </c>
      <c r="C11" s="13">
        <v>1</v>
      </c>
      <c r="D11" s="48"/>
    </row>
    <row r="12" spans="1:4" x14ac:dyDescent="0.25">
      <c r="A12" s="13">
        <v>9</v>
      </c>
      <c r="B12" s="13" t="s">
        <v>203</v>
      </c>
      <c r="C12" s="13">
        <v>1</v>
      </c>
      <c r="D12" s="48"/>
    </row>
    <row r="13" spans="1:4" x14ac:dyDescent="0.25">
      <c r="A13" s="13">
        <v>10</v>
      </c>
      <c r="B13" s="52" t="s">
        <v>204</v>
      </c>
      <c r="C13" s="52">
        <v>1</v>
      </c>
      <c r="D13" s="48"/>
    </row>
    <row r="14" spans="1:4" ht="75" x14ac:dyDescent="0.25">
      <c r="A14" s="13">
        <v>11</v>
      </c>
      <c r="B14" s="52" t="s">
        <v>360</v>
      </c>
      <c r="C14" s="52">
        <v>1</v>
      </c>
      <c r="D14" s="48"/>
    </row>
    <row r="15" spans="1:4" x14ac:dyDescent="0.25">
      <c r="A15" s="95" t="s">
        <v>205</v>
      </c>
      <c r="B15" s="95"/>
      <c r="C15" s="95"/>
      <c r="D15" s="48"/>
    </row>
    <row r="16" spans="1:4" x14ac:dyDescent="0.25">
      <c r="A16" s="95" t="s">
        <v>206</v>
      </c>
      <c r="B16" s="95"/>
      <c r="C16" s="95"/>
      <c r="D16" s="48"/>
    </row>
  </sheetData>
  <mergeCells count="3">
    <mergeCell ref="A16:C16"/>
    <mergeCell ref="A2:D2"/>
    <mergeCell ref="A15:C15"/>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tabSelected="1" workbookViewId="0">
      <selection activeCell="H9" sqref="H9"/>
    </sheetView>
  </sheetViews>
  <sheetFormatPr defaultRowHeight="15" x14ac:dyDescent="0.25"/>
  <cols>
    <col min="1" max="1" width="4.42578125" customWidth="1"/>
    <col min="2" max="2" width="70" bestFit="1" customWidth="1"/>
    <col min="3" max="3" width="9" customWidth="1"/>
  </cols>
  <sheetData>
    <row r="1" spans="1:4" ht="15.75" x14ac:dyDescent="0.25">
      <c r="A1" s="98" t="s">
        <v>369</v>
      </c>
      <c r="B1" s="98"/>
      <c r="C1" s="98"/>
      <c r="D1" s="98"/>
    </row>
    <row r="2" spans="1:4" ht="31.5" x14ac:dyDescent="0.25">
      <c r="A2" s="84" t="s">
        <v>240</v>
      </c>
      <c r="B2" s="85" t="s">
        <v>241</v>
      </c>
      <c r="C2" s="85" t="s">
        <v>3</v>
      </c>
      <c r="D2" s="85" t="s">
        <v>239</v>
      </c>
    </row>
    <row r="3" spans="1:4" ht="15.75" x14ac:dyDescent="0.25">
      <c r="A3" s="12">
        <v>1</v>
      </c>
      <c r="B3" s="11" t="s">
        <v>238</v>
      </c>
      <c r="C3" s="11"/>
      <c r="D3" s="14"/>
    </row>
    <row r="4" spans="1:4" ht="15.75" x14ac:dyDescent="0.25">
      <c r="A4" s="12"/>
      <c r="B4" s="41" t="s">
        <v>354</v>
      </c>
      <c r="C4" s="41">
        <v>1</v>
      </c>
      <c r="D4" s="14"/>
    </row>
    <row r="5" spans="1:4" ht="15.75" x14ac:dyDescent="0.25">
      <c r="A5" s="12"/>
      <c r="B5" s="41" t="s">
        <v>355</v>
      </c>
      <c r="C5" s="41">
        <v>1</v>
      </c>
      <c r="D5" s="14"/>
    </row>
    <row r="6" spans="1:4" ht="15.75" x14ac:dyDescent="0.25">
      <c r="A6" s="12"/>
      <c r="B6" s="41" t="s">
        <v>356</v>
      </c>
      <c r="C6" s="41">
        <v>1</v>
      </c>
      <c r="D6" s="14"/>
    </row>
    <row r="7" spans="1:4" ht="15.75" x14ac:dyDescent="0.25">
      <c r="A7" s="12">
        <v>2</v>
      </c>
      <c r="B7" s="11" t="s">
        <v>175</v>
      </c>
      <c r="C7" s="11"/>
      <c r="D7" s="14"/>
    </row>
    <row r="8" spans="1:4" ht="31.5" x14ac:dyDescent="0.25">
      <c r="A8" s="12"/>
      <c r="B8" s="42" t="s">
        <v>357</v>
      </c>
      <c r="C8" s="42">
        <v>1</v>
      </c>
      <c r="D8" s="14"/>
    </row>
    <row r="9" spans="1:4" ht="31.5" x14ac:dyDescent="0.25">
      <c r="A9" s="12">
        <v>3</v>
      </c>
      <c r="B9" s="10" t="s">
        <v>274</v>
      </c>
      <c r="C9" s="10">
        <v>1</v>
      </c>
      <c r="D9" s="14"/>
    </row>
    <row r="10" spans="1:4" x14ac:dyDescent="0.25">
      <c r="A10" s="97" t="s">
        <v>242</v>
      </c>
      <c r="B10" s="97"/>
      <c r="C10" s="40"/>
      <c r="D10" s="15">
        <f>SUM(D3:D9)</f>
        <v>0</v>
      </c>
    </row>
  </sheetData>
  <mergeCells count="2">
    <mergeCell ref="A10:B10"/>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activeCell="B19" sqref="B19"/>
    </sheetView>
  </sheetViews>
  <sheetFormatPr defaultRowHeight="15" x14ac:dyDescent="0.25"/>
  <cols>
    <col min="2" max="2" width="70" style="3" bestFit="1" customWidth="1"/>
    <col min="3" max="3" width="22.140625" style="3" bestFit="1" customWidth="1"/>
  </cols>
  <sheetData>
    <row r="1" spans="1:3" ht="20.25" customHeight="1" x14ac:dyDescent="0.25">
      <c r="A1" s="105" t="s">
        <v>0</v>
      </c>
      <c r="B1" s="107" t="s">
        <v>170</v>
      </c>
      <c r="C1" s="107" t="s">
        <v>138</v>
      </c>
    </row>
    <row r="2" spans="1:3" ht="9" customHeight="1" thickBot="1" x14ac:dyDescent="0.3">
      <c r="A2" s="106"/>
      <c r="B2" s="108"/>
      <c r="C2" s="108"/>
    </row>
    <row r="3" spans="1:3" ht="16.5" customHeight="1" thickBot="1" x14ac:dyDescent="0.3">
      <c r="A3" s="4">
        <v>1</v>
      </c>
      <c r="B3" s="5" t="s">
        <v>171</v>
      </c>
      <c r="C3" s="6"/>
    </row>
    <row r="4" spans="1:3" ht="17.25" customHeight="1" thickBot="1" x14ac:dyDescent="0.3">
      <c r="A4" s="4">
        <v>2</v>
      </c>
      <c r="B4" s="5" t="s">
        <v>172</v>
      </c>
      <c r="C4" s="6"/>
    </row>
    <row r="5" spans="1:3" ht="15.75" customHeight="1" thickBot="1" x14ac:dyDescent="0.3">
      <c r="A5" s="4">
        <v>3</v>
      </c>
      <c r="B5" s="5" t="s">
        <v>173</v>
      </c>
      <c r="C5" s="6"/>
    </row>
    <row r="6" spans="1:3" ht="18" customHeight="1" thickBot="1" x14ac:dyDescent="0.3">
      <c r="A6" s="7">
        <v>4</v>
      </c>
      <c r="B6" s="8" t="s">
        <v>174</v>
      </c>
      <c r="C6" s="9"/>
    </row>
    <row r="7" spans="1:3" ht="16.5" thickBot="1" x14ac:dyDescent="0.3">
      <c r="A7" s="7">
        <v>5</v>
      </c>
      <c r="B7" s="8" t="s">
        <v>238</v>
      </c>
      <c r="C7" s="9"/>
    </row>
    <row r="8" spans="1:3" ht="16.5" thickBot="1" x14ac:dyDescent="0.3">
      <c r="A8" s="7">
        <v>6</v>
      </c>
      <c r="B8" s="1" t="s">
        <v>175</v>
      </c>
      <c r="C8" s="2"/>
    </row>
    <row r="9" spans="1:3" ht="16.5" thickBot="1" x14ac:dyDescent="0.3">
      <c r="A9" s="7">
        <v>7</v>
      </c>
      <c r="B9" s="1" t="s">
        <v>193</v>
      </c>
      <c r="C9" s="2"/>
    </row>
    <row r="10" spans="1:3" ht="16.5" thickBot="1" x14ac:dyDescent="0.3">
      <c r="A10" s="7">
        <v>8</v>
      </c>
      <c r="B10" s="8" t="s">
        <v>194</v>
      </c>
      <c r="C10" s="9"/>
    </row>
    <row r="11" spans="1:3" ht="11.25" customHeight="1" x14ac:dyDescent="0.25">
      <c r="A11" s="99" t="s">
        <v>176</v>
      </c>
      <c r="B11" s="100"/>
      <c r="C11" s="103">
        <f>SUM(C3:C10)</f>
        <v>0</v>
      </c>
    </row>
    <row r="12" spans="1:3" ht="15.75" thickBot="1" x14ac:dyDescent="0.3">
      <c r="A12" s="101"/>
      <c r="B12" s="102"/>
      <c r="C12" s="104"/>
    </row>
  </sheetData>
  <mergeCells count="5">
    <mergeCell ref="A11:B12"/>
    <mergeCell ref="C11:C12"/>
    <mergeCell ref="A1:A2"/>
    <mergeCell ref="B1:B2"/>
    <mergeCell ref="C1:C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7"/>
  <sheetViews>
    <sheetView workbookViewId="0">
      <selection activeCell="E21" sqref="E21"/>
    </sheetView>
  </sheetViews>
  <sheetFormatPr defaultRowHeight="15" x14ac:dyDescent="0.25"/>
  <cols>
    <col min="1" max="1" width="20.7109375" bestFit="1" customWidth="1"/>
  </cols>
  <sheetData>
    <row r="2" spans="1:2" x14ac:dyDescent="0.25">
      <c r="A2" t="s">
        <v>237</v>
      </c>
    </row>
    <row r="4" spans="1:2" x14ac:dyDescent="0.25">
      <c r="A4" t="s">
        <v>18</v>
      </c>
      <c r="B4" t="s">
        <v>220</v>
      </c>
    </row>
    <row r="5" spans="1:2" x14ac:dyDescent="0.25">
      <c r="A5" t="s">
        <v>213</v>
      </c>
      <c r="B5" t="s">
        <v>216</v>
      </c>
    </row>
    <row r="6" spans="1:2" x14ac:dyDescent="0.25">
      <c r="A6" t="s">
        <v>19</v>
      </c>
      <c r="B6" t="s">
        <v>217</v>
      </c>
    </row>
    <row r="7" spans="1:2" x14ac:dyDescent="0.25">
      <c r="A7" t="s">
        <v>20</v>
      </c>
      <c r="B7" t="s">
        <v>218</v>
      </c>
    </row>
    <row r="8" spans="1:2" x14ac:dyDescent="0.25">
      <c r="A8" t="s">
        <v>214</v>
      </c>
      <c r="B8" t="s">
        <v>221</v>
      </c>
    </row>
    <row r="9" spans="1:2" x14ac:dyDescent="0.25">
      <c r="A9" t="s">
        <v>215</v>
      </c>
      <c r="B9" t="s">
        <v>222</v>
      </c>
    </row>
    <row r="10" spans="1:2" x14ac:dyDescent="0.25">
      <c r="A10" t="s">
        <v>219</v>
      </c>
      <c r="B10" t="s">
        <v>223</v>
      </c>
    </row>
    <row r="11" spans="1:2" x14ac:dyDescent="0.25">
      <c r="A11" t="s">
        <v>224</v>
      </c>
      <c r="B11" t="s">
        <v>225</v>
      </c>
    </row>
    <row r="12" spans="1:2" x14ac:dyDescent="0.25">
      <c r="A12" t="s">
        <v>227</v>
      </c>
      <c r="B12" t="s">
        <v>226</v>
      </c>
    </row>
    <row r="13" spans="1:2" x14ac:dyDescent="0.25">
      <c r="A13" t="s">
        <v>228</v>
      </c>
      <c r="B13" t="s">
        <v>229</v>
      </c>
    </row>
    <row r="14" spans="1:2" x14ac:dyDescent="0.25">
      <c r="A14" t="s">
        <v>230</v>
      </c>
      <c r="B14" t="s">
        <v>231</v>
      </c>
    </row>
    <row r="15" spans="1:2" x14ac:dyDescent="0.25">
      <c r="A15" t="s">
        <v>233</v>
      </c>
      <c r="B15" t="s">
        <v>232</v>
      </c>
    </row>
    <row r="16" spans="1:2" x14ac:dyDescent="0.25">
      <c r="A16" t="s">
        <v>234</v>
      </c>
      <c r="B16" t="s">
        <v>235</v>
      </c>
    </row>
    <row r="17" spans="1:2" x14ac:dyDescent="0.25">
      <c r="A17" t="s">
        <v>236</v>
      </c>
      <c r="B17" t="s">
        <v>222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27"/>
  <sheetViews>
    <sheetView view="pageBreakPreview" zoomScaleNormal="100" zoomScaleSheetLayoutView="100" workbookViewId="0">
      <selection sqref="A1:F3"/>
    </sheetView>
  </sheetViews>
  <sheetFormatPr defaultRowHeight="15" x14ac:dyDescent="0.2"/>
  <cols>
    <col min="1" max="1" width="5.5703125" style="16" customWidth="1"/>
    <col min="2" max="2" width="20" style="16" customWidth="1"/>
    <col min="3" max="3" width="9.140625" style="16"/>
    <col min="4" max="4" width="26.140625" style="16" bestFit="1" customWidth="1"/>
    <col min="5" max="5" width="16.7109375" style="16" customWidth="1"/>
    <col min="6" max="6" width="25.140625" style="38" bestFit="1" customWidth="1"/>
    <col min="7" max="7" width="9.140625" style="16"/>
    <col min="8" max="8" width="13.42578125" style="16" bestFit="1" customWidth="1"/>
    <col min="9" max="9" width="12.28515625" style="16" bestFit="1" customWidth="1"/>
    <col min="10" max="11" width="9.140625" style="16"/>
    <col min="12" max="12" width="15" style="16" bestFit="1" customWidth="1"/>
    <col min="13" max="256" width="9.140625" style="16"/>
    <col min="257" max="257" width="5.5703125" style="16" customWidth="1"/>
    <col min="258" max="258" width="20" style="16" customWidth="1"/>
    <col min="259" max="259" width="9.140625" style="16"/>
    <col min="260" max="260" width="26.140625" style="16" bestFit="1" customWidth="1"/>
    <col min="261" max="261" width="16.7109375" style="16" customWidth="1"/>
    <col min="262" max="262" width="25.140625" style="16" bestFit="1" customWidth="1"/>
    <col min="263" max="263" width="9.140625" style="16"/>
    <col min="264" max="264" width="13.42578125" style="16" bestFit="1" customWidth="1"/>
    <col min="265" max="265" width="12.28515625" style="16" bestFit="1" customWidth="1"/>
    <col min="266" max="267" width="9.140625" style="16"/>
    <col min="268" max="268" width="15" style="16" bestFit="1" customWidth="1"/>
    <col min="269" max="512" width="9.140625" style="16"/>
    <col min="513" max="513" width="5.5703125" style="16" customWidth="1"/>
    <col min="514" max="514" width="20" style="16" customWidth="1"/>
    <col min="515" max="515" width="9.140625" style="16"/>
    <col min="516" max="516" width="26.140625" style="16" bestFit="1" customWidth="1"/>
    <col min="517" max="517" width="16.7109375" style="16" customWidth="1"/>
    <col min="518" max="518" width="25.140625" style="16" bestFit="1" customWidth="1"/>
    <col min="519" max="519" width="9.140625" style="16"/>
    <col min="520" max="520" width="13.42578125" style="16" bestFit="1" customWidth="1"/>
    <col min="521" max="521" width="12.28515625" style="16" bestFit="1" customWidth="1"/>
    <col min="522" max="523" width="9.140625" style="16"/>
    <col min="524" max="524" width="15" style="16" bestFit="1" customWidth="1"/>
    <col min="525" max="768" width="9.140625" style="16"/>
    <col min="769" max="769" width="5.5703125" style="16" customWidth="1"/>
    <col min="770" max="770" width="20" style="16" customWidth="1"/>
    <col min="771" max="771" width="9.140625" style="16"/>
    <col min="772" max="772" width="26.140625" style="16" bestFit="1" customWidth="1"/>
    <col min="773" max="773" width="16.7109375" style="16" customWidth="1"/>
    <col min="774" max="774" width="25.140625" style="16" bestFit="1" customWidth="1"/>
    <col min="775" max="775" width="9.140625" style="16"/>
    <col min="776" max="776" width="13.42578125" style="16" bestFit="1" customWidth="1"/>
    <col min="777" max="777" width="12.28515625" style="16" bestFit="1" customWidth="1"/>
    <col min="778" max="779" width="9.140625" style="16"/>
    <col min="780" max="780" width="15" style="16" bestFit="1" customWidth="1"/>
    <col min="781" max="1024" width="9.140625" style="16"/>
    <col min="1025" max="1025" width="5.5703125" style="16" customWidth="1"/>
    <col min="1026" max="1026" width="20" style="16" customWidth="1"/>
    <col min="1027" max="1027" width="9.140625" style="16"/>
    <col min="1028" max="1028" width="26.140625" style="16" bestFit="1" customWidth="1"/>
    <col min="1029" max="1029" width="16.7109375" style="16" customWidth="1"/>
    <col min="1030" max="1030" width="25.140625" style="16" bestFit="1" customWidth="1"/>
    <col min="1031" max="1031" width="9.140625" style="16"/>
    <col min="1032" max="1032" width="13.42578125" style="16" bestFit="1" customWidth="1"/>
    <col min="1033" max="1033" width="12.28515625" style="16" bestFit="1" customWidth="1"/>
    <col min="1034" max="1035" width="9.140625" style="16"/>
    <col min="1036" max="1036" width="15" style="16" bestFit="1" customWidth="1"/>
    <col min="1037" max="1280" width="9.140625" style="16"/>
    <col min="1281" max="1281" width="5.5703125" style="16" customWidth="1"/>
    <col min="1282" max="1282" width="20" style="16" customWidth="1"/>
    <col min="1283" max="1283" width="9.140625" style="16"/>
    <col min="1284" max="1284" width="26.140625" style="16" bestFit="1" customWidth="1"/>
    <col min="1285" max="1285" width="16.7109375" style="16" customWidth="1"/>
    <col min="1286" max="1286" width="25.140625" style="16" bestFit="1" customWidth="1"/>
    <col min="1287" max="1287" width="9.140625" style="16"/>
    <col min="1288" max="1288" width="13.42578125" style="16" bestFit="1" customWidth="1"/>
    <col min="1289" max="1289" width="12.28515625" style="16" bestFit="1" customWidth="1"/>
    <col min="1290" max="1291" width="9.140625" style="16"/>
    <col min="1292" max="1292" width="15" style="16" bestFit="1" customWidth="1"/>
    <col min="1293" max="1536" width="9.140625" style="16"/>
    <col min="1537" max="1537" width="5.5703125" style="16" customWidth="1"/>
    <col min="1538" max="1538" width="20" style="16" customWidth="1"/>
    <col min="1539" max="1539" width="9.140625" style="16"/>
    <col min="1540" max="1540" width="26.140625" style="16" bestFit="1" customWidth="1"/>
    <col min="1541" max="1541" width="16.7109375" style="16" customWidth="1"/>
    <col min="1542" max="1542" width="25.140625" style="16" bestFit="1" customWidth="1"/>
    <col min="1543" max="1543" width="9.140625" style="16"/>
    <col min="1544" max="1544" width="13.42578125" style="16" bestFit="1" customWidth="1"/>
    <col min="1545" max="1545" width="12.28515625" style="16" bestFit="1" customWidth="1"/>
    <col min="1546" max="1547" width="9.140625" style="16"/>
    <col min="1548" max="1548" width="15" style="16" bestFit="1" customWidth="1"/>
    <col min="1549" max="1792" width="9.140625" style="16"/>
    <col min="1793" max="1793" width="5.5703125" style="16" customWidth="1"/>
    <col min="1794" max="1794" width="20" style="16" customWidth="1"/>
    <col min="1795" max="1795" width="9.140625" style="16"/>
    <col min="1796" max="1796" width="26.140625" style="16" bestFit="1" customWidth="1"/>
    <col min="1797" max="1797" width="16.7109375" style="16" customWidth="1"/>
    <col min="1798" max="1798" width="25.140625" style="16" bestFit="1" customWidth="1"/>
    <col min="1799" max="1799" width="9.140625" style="16"/>
    <col min="1800" max="1800" width="13.42578125" style="16" bestFit="1" customWidth="1"/>
    <col min="1801" max="1801" width="12.28515625" style="16" bestFit="1" customWidth="1"/>
    <col min="1802" max="1803" width="9.140625" style="16"/>
    <col min="1804" max="1804" width="15" style="16" bestFit="1" customWidth="1"/>
    <col min="1805" max="2048" width="9.140625" style="16"/>
    <col min="2049" max="2049" width="5.5703125" style="16" customWidth="1"/>
    <col min="2050" max="2050" width="20" style="16" customWidth="1"/>
    <col min="2051" max="2051" width="9.140625" style="16"/>
    <col min="2052" max="2052" width="26.140625" style="16" bestFit="1" customWidth="1"/>
    <col min="2053" max="2053" width="16.7109375" style="16" customWidth="1"/>
    <col min="2054" max="2054" width="25.140625" style="16" bestFit="1" customWidth="1"/>
    <col min="2055" max="2055" width="9.140625" style="16"/>
    <col min="2056" max="2056" width="13.42578125" style="16" bestFit="1" customWidth="1"/>
    <col min="2057" max="2057" width="12.28515625" style="16" bestFit="1" customWidth="1"/>
    <col min="2058" max="2059" width="9.140625" style="16"/>
    <col min="2060" max="2060" width="15" style="16" bestFit="1" customWidth="1"/>
    <col min="2061" max="2304" width="9.140625" style="16"/>
    <col min="2305" max="2305" width="5.5703125" style="16" customWidth="1"/>
    <col min="2306" max="2306" width="20" style="16" customWidth="1"/>
    <col min="2307" max="2307" width="9.140625" style="16"/>
    <col min="2308" max="2308" width="26.140625" style="16" bestFit="1" customWidth="1"/>
    <col min="2309" max="2309" width="16.7109375" style="16" customWidth="1"/>
    <col min="2310" max="2310" width="25.140625" style="16" bestFit="1" customWidth="1"/>
    <col min="2311" max="2311" width="9.140625" style="16"/>
    <col min="2312" max="2312" width="13.42578125" style="16" bestFit="1" customWidth="1"/>
    <col min="2313" max="2313" width="12.28515625" style="16" bestFit="1" customWidth="1"/>
    <col min="2314" max="2315" width="9.140625" style="16"/>
    <col min="2316" max="2316" width="15" style="16" bestFit="1" customWidth="1"/>
    <col min="2317" max="2560" width="9.140625" style="16"/>
    <col min="2561" max="2561" width="5.5703125" style="16" customWidth="1"/>
    <col min="2562" max="2562" width="20" style="16" customWidth="1"/>
    <col min="2563" max="2563" width="9.140625" style="16"/>
    <col min="2564" max="2564" width="26.140625" style="16" bestFit="1" customWidth="1"/>
    <col min="2565" max="2565" width="16.7109375" style="16" customWidth="1"/>
    <col min="2566" max="2566" width="25.140625" style="16" bestFit="1" customWidth="1"/>
    <col min="2567" max="2567" width="9.140625" style="16"/>
    <col min="2568" max="2568" width="13.42578125" style="16" bestFit="1" customWidth="1"/>
    <col min="2569" max="2569" width="12.28515625" style="16" bestFit="1" customWidth="1"/>
    <col min="2570" max="2571" width="9.140625" style="16"/>
    <col min="2572" max="2572" width="15" style="16" bestFit="1" customWidth="1"/>
    <col min="2573" max="2816" width="9.140625" style="16"/>
    <col min="2817" max="2817" width="5.5703125" style="16" customWidth="1"/>
    <col min="2818" max="2818" width="20" style="16" customWidth="1"/>
    <col min="2819" max="2819" width="9.140625" style="16"/>
    <col min="2820" max="2820" width="26.140625" style="16" bestFit="1" customWidth="1"/>
    <col min="2821" max="2821" width="16.7109375" style="16" customWidth="1"/>
    <col min="2822" max="2822" width="25.140625" style="16" bestFit="1" customWidth="1"/>
    <col min="2823" max="2823" width="9.140625" style="16"/>
    <col min="2824" max="2824" width="13.42578125" style="16" bestFit="1" customWidth="1"/>
    <col min="2825" max="2825" width="12.28515625" style="16" bestFit="1" customWidth="1"/>
    <col min="2826" max="2827" width="9.140625" style="16"/>
    <col min="2828" max="2828" width="15" style="16" bestFit="1" customWidth="1"/>
    <col min="2829" max="3072" width="9.140625" style="16"/>
    <col min="3073" max="3073" width="5.5703125" style="16" customWidth="1"/>
    <col min="3074" max="3074" width="20" style="16" customWidth="1"/>
    <col min="3075" max="3075" width="9.140625" style="16"/>
    <col min="3076" max="3076" width="26.140625" style="16" bestFit="1" customWidth="1"/>
    <col min="3077" max="3077" width="16.7109375" style="16" customWidth="1"/>
    <col min="3078" max="3078" width="25.140625" style="16" bestFit="1" customWidth="1"/>
    <col min="3079" max="3079" width="9.140625" style="16"/>
    <col min="3080" max="3080" width="13.42578125" style="16" bestFit="1" customWidth="1"/>
    <col min="3081" max="3081" width="12.28515625" style="16" bestFit="1" customWidth="1"/>
    <col min="3082" max="3083" width="9.140625" style="16"/>
    <col min="3084" max="3084" width="15" style="16" bestFit="1" customWidth="1"/>
    <col min="3085" max="3328" width="9.140625" style="16"/>
    <col min="3329" max="3329" width="5.5703125" style="16" customWidth="1"/>
    <col min="3330" max="3330" width="20" style="16" customWidth="1"/>
    <col min="3331" max="3331" width="9.140625" style="16"/>
    <col min="3332" max="3332" width="26.140625" style="16" bestFit="1" customWidth="1"/>
    <col min="3333" max="3333" width="16.7109375" style="16" customWidth="1"/>
    <col min="3334" max="3334" width="25.140625" style="16" bestFit="1" customWidth="1"/>
    <col min="3335" max="3335" width="9.140625" style="16"/>
    <col min="3336" max="3336" width="13.42578125" style="16" bestFit="1" customWidth="1"/>
    <col min="3337" max="3337" width="12.28515625" style="16" bestFit="1" customWidth="1"/>
    <col min="3338" max="3339" width="9.140625" style="16"/>
    <col min="3340" max="3340" width="15" style="16" bestFit="1" customWidth="1"/>
    <col min="3341" max="3584" width="9.140625" style="16"/>
    <col min="3585" max="3585" width="5.5703125" style="16" customWidth="1"/>
    <col min="3586" max="3586" width="20" style="16" customWidth="1"/>
    <col min="3587" max="3587" width="9.140625" style="16"/>
    <col min="3588" max="3588" width="26.140625" style="16" bestFit="1" customWidth="1"/>
    <col min="3589" max="3589" width="16.7109375" style="16" customWidth="1"/>
    <col min="3590" max="3590" width="25.140625" style="16" bestFit="1" customWidth="1"/>
    <col min="3591" max="3591" width="9.140625" style="16"/>
    <col min="3592" max="3592" width="13.42578125" style="16" bestFit="1" customWidth="1"/>
    <col min="3593" max="3593" width="12.28515625" style="16" bestFit="1" customWidth="1"/>
    <col min="3594" max="3595" width="9.140625" style="16"/>
    <col min="3596" max="3596" width="15" style="16" bestFit="1" customWidth="1"/>
    <col min="3597" max="3840" width="9.140625" style="16"/>
    <col min="3841" max="3841" width="5.5703125" style="16" customWidth="1"/>
    <col min="3842" max="3842" width="20" style="16" customWidth="1"/>
    <col min="3843" max="3843" width="9.140625" style="16"/>
    <col min="3844" max="3844" width="26.140625" style="16" bestFit="1" customWidth="1"/>
    <col min="3845" max="3845" width="16.7109375" style="16" customWidth="1"/>
    <col min="3846" max="3846" width="25.140625" style="16" bestFit="1" customWidth="1"/>
    <col min="3847" max="3847" width="9.140625" style="16"/>
    <col min="3848" max="3848" width="13.42578125" style="16" bestFit="1" customWidth="1"/>
    <col min="3849" max="3849" width="12.28515625" style="16" bestFit="1" customWidth="1"/>
    <col min="3850" max="3851" width="9.140625" style="16"/>
    <col min="3852" max="3852" width="15" style="16" bestFit="1" customWidth="1"/>
    <col min="3853" max="4096" width="9.140625" style="16"/>
    <col min="4097" max="4097" width="5.5703125" style="16" customWidth="1"/>
    <col min="4098" max="4098" width="20" style="16" customWidth="1"/>
    <col min="4099" max="4099" width="9.140625" style="16"/>
    <col min="4100" max="4100" width="26.140625" style="16" bestFit="1" customWidth="1"/>
    <col min="4101" max="4101" width="16.7109375" style="16" customWidth="1"/>
    <col min="4102" max="4102" width="25.140625" style="16" bestFit="1" customWidth="1"/>
    <col min="4103" max="4103" width="9.140625" style="16"/>
    <col min="4104" max="4104" width="13.42578125" style="16" bestFit="1" customWidth="1"/>
    <col min="4105" max="4105" width="12.28515625" style="16" bestFit="1" customWidth="1"/>
    <col min="4106" max="4107" width="9.140625" style="16"/>
    <col min="4108" max="4108" width="15" style="16" bestFit="1" customWidth="1"/>
    <col min="4109" max="4352" width="9.140625" style="16"/>
    <col min="4353" max="4353" width="5.5703125" style="16" customWidth="1"/>
    <col min="4354" max="4354" width="20" style="16" customWidth="1"/>
    <col min="4355" max="4355" width="9.140625" style="16"/>
    <col min="4356" max="4356" width="26.140625" style="16" bestFit="1" customWidth="1"/>
    <col min="4357" max="4357" width="16.7109375" style="16" customWidth="1"/>
    <col min="4358" max="4358" width="25.140625" style="16" bestFit="1" customWidth="1"/>
    <col min="4359" max="4359" width="9.140625" style="16"/>
    <col min="4360" max="4360" width="13.42578125" style="16" bestFit="1" customWidth="1"/>
    <col min="4361" max="4361" width="12.28515625" style="16" bestFit="1" customWidth="1"/>
    <col min="4362" max="4363" width="9.140625" style="16"/>
    <col min="4364" max="4364" width="15" style="16" bestFit="1" customWidth="1"/>
    <col min="4365" max="4608" width="9.140625" style="16"/>
    <col min="4609" max="4609" width="5.5703125" style="16" customWidth="1"/>
    <col min="4610" max="4610" width="20" style="16" customWidth="1"/>
    <col min="4611" max="4611" width="9.140625" style="16"/>
    <col min="4612" max="4612" width="26.140625" style="16" bestFit="1" customWidth="1"/>
    <col min="4613" max="4613" width="16.7109375" style="16" customWidth="1"/>
    <col min="4614" max="4614" width="25.140625" style="16" bestFit="1" customWidth="1"/>
    <col min="4615" max="4615" width="9.140625" style="16"/>
    <col min="4616" max="4616" width="13.42578125" style="16" bestFit="1" customWidth="1"/>
    <col min="4617" max="4617" width="12.28515625" style="16" bestFit="1" customWidth="1"/>
    <col min="4618" max="4619" width="9.140625" style="16"/>
    <col min="4620" max="4620" width="15" style="16" bestFit="1" customWidth="1"/>
    <col min="4621" max="4864" width="9.140625" style="16"/>
    <col min="4865" max="4865" width="5.5703125" style="16" customWidth="1"/>
    <col min="4866" max="4866" width="20" style="16" customWidth="1"/>
    <col min="4867" max="4867" width="9.140625" style="16"/>
    <col min="4868" max="4868" width="26.140625" style="16" bestFit="1" customWidth="1"/>
    <col min="4869" max="4869" width="16.7109375" style="16" customWidth="1"/>
    <col min="4870" max="4870" width="25.140625" style="16" bestFit="1" customWidth="1"/>
    <col min="4871" max="4871" width="9.140625" style="16"/>
    <col min="4872" max="4872" width="13.42578125" style="16" bestFit="1" customWidth="1"/>
    <col min="4873" max="4873" width="12.28515625" style="16" bestFit="1" customWidth="1"/>
    <col min="4874" max="4875" width="9.140625" style="16"/>
    <col min="4876" max="4876" width="15" style="16" bestFit="1" customWidth="1"/>
    <col min="4877" max="5120" width="9.140625" style="16"/>
    <col min="5121" max="5121" width="5.5703125" style="16" customWidth="1"/>
    <col min="5122" max="5122" width="20" style="16" customWidth="1"/>
    <col min="5123" max="5123" width="9.140625" style="16"/>
    <col min="5124" max="5124" width="26.140625" style="16" bestFit="1" customWidth="1"/>
    <col min="5125" max="5125" width="16.7109375" style="16" customWidth="1"/>
    <col min="5126" max="5126" width="25.140625" style="16" bestFit="1" customWidth="1"/>
    <col min="5127" max="5127" width="9.140625" style="16"/>
    <col min="5128" max="5128" width="13.42578125" style="16" bestFit="1" customWidth="1"/>
    <col min="5129" max="5129" width="12.28515625" style="16" bestFit="1" customWidth="1"/>
    <col min="5130" max="5131" width="9.140625" style="16"/>
    <col min="5132" max="5132" width="15" style="16" bestFit="1" customWidth="1"/>
    <col min="5133" max="5376" width="9.140625" style="16"/>
    <col min="5377" max="5377" width="5.5703125" style="16" customWidth="1"/>
    <col min="5378" max="5378" width="20" style="16" customWidth="1"/>
    <col min="5379" max="5379" width="9.140625" style="16"/>
    <col min="5380" max="5380" width="26.140625" style="16" bestFit="1" customWidth="1"/>
    <col min="5381" max="5381" width="16.7109375" style="16" customWidth="1"/>
    <col min="5382" max="5382" width="25.140625" style="16" bestFit="1" customWidth="1"/>
    <col min="5383" max="5383" width="9.140625" style="16"/>
    <col min="5384" max="5384" width="13.42578125" style="16" bestFit="1" customWidth="1"/>
    <col min="5385" max="5385" width="12.28515625" style="16" bestFit="1" customWidth="1"/>
    <col min="5386" max="5387" width="9.140625" style="16"/>
    <col min="5388" max="5388" width="15" style="16" bestFit="1" customWidth="1"/>
    <col min="5389" max="5632" width="9.140625" style="16"/>
    <col min="5633" max="5633" width="5.5703125" style="16" customWidth="1"/>
    <col min="5634" max="5634" width="20" style="16" customWidth="1"/>
    <col min="5635" max="5635" width="9.140625" style="16"/>
    <col min="5636" max="5636" width="26.140625" style="16" bestFit="1" customWidth="1"/>
    <col min="5637" max="5637" width="16.7109375" style="16" customWidth="1"/>
    <col min="5638" max="5638" width="25.140625" style="16" bestFit="1" customWidth="1"/>
    <col min="5639" max="5639" width="9.140625" style="16"/>
    <col min="5640" max="5640" width="13.42578125" style="16" bestFit="1" customWidth="1"/>
    <col min="5641" max="5641" width="12.28515625" style="16" bestFit="1" customWidth="1"/>
    <col min="5642" max="5643" width="9.140625" style="16"/>
    <col min="5644" max="5644" width="15" style="16" bestFit="1" customWidth="1"/>
    <col min="5645" max="5888" width="9.140625" style="16"/>
    <col min="5889" max="5889" width="5.5703125" style="16" customWidth="1"/>
    <col min="5890" max="5890" width="20" style="16" customWidth="1"/>
    <col min="5891" max="5891" width="9.140625" style="16"/>
    <col min="5892" max="5892" width="26.140625" style="16" bestFit="1" customWidth="1"/>
    <col min="5893" max="5893" width="16.7109375" style="16" customWidth="1"/>
    <col min="5894" max="5894" width="25.140625" style="16" bestFit="1" customWidth="1"/>
    <col min="5895" max="5895" width="9.140625" style="16"/>
    <col min="5896" max="5896" width="13.42578125" style="16" bestFit="1" customWidth="1"/>
    <col min="5897" max="5897" width="12.28515625" style="16" bestFit="1" customWidth="1"/>
    <col min="5898" max="5899" width="9.140625" style="16"/>
    <col min="5900" max="5900" width="15" style="16" bestFit="1" customWidth="1"/>
    <col min="5901" max="6144" width="9.140625" style="16"/>
    <col min="6145" max="6145" width="5.5703125" style="16" customWidth="1"/>
    <col min="6146" max="6146" width="20" style="16" customWidth="1"/>
    <col min="6147" max="6147" width="9.140625" style="16"/>
    <col min="6148" max="6148" width="26.140625" style="16" bestFit="1" customWidth="1"/>
    <col min="6149" max="6149" width="16.7109375" style="16" customWidth="1"/>
    <col min="6150" max="6150" width="25.140625" style="16" bestFit="1" customWidth="1"/>
    <col min="6151" max="6151" width="9.140625" style="16"/>
    <col min="6152" max="6152" width="13.42578125" style="16" bestFit="1" customWidth="1"/>
    <col min="6153" max="6153" width="12.28515625" style="16" bestFit="1" customWidth="1"/>
    <col min="6154" max="6155" width="9.140625" style="16"/>
    <col min="6156" max="6156" width="15" style="16" bestFit="1" customWidth="1"/>
    <col min="6157" max="6400" width="9.140625" style="16"/>
    <col min="6401" max="6401" width="5.5703125" style="16" customWidth="1"/>
    <col min="6402" max="6402" width="20" style="16" customWidth="1"/>
    <col min="6403" max="6403" width="9.140625" style="16"/>
    <col min="6404" max="6404" width="26.140625" style="16" bestFit="1" customWidth="1"/>
    <col min="6405" max="6405" width="16.7109375" style="16" customWidth="1"/>
    <col min="6406" max="6406" width="25.140625" style="16" bestFit="1" customWidth="1"/>
    <col min="6407" max="6407" width="9.140625" style="16"/>
    <col min="6408" max="6408" width="13.42578125" style="16" bestFit="1" customWidth="1"/>
    <col min="6409" max="6409" width="12.28515625" style="16" bestFit="1" customWidth="1"/>
    <col min="6410" max="6411" width="9.140625" style="16"/>
    <col min="6412" max="6412" width="15" style="16" bestFit="1" customWidth="1"/>
    <col min="6413" max="6656" width="9.140625" style="16"/>
    <col min="6657" max="6657" width="5.5703125" style="16" customWidth="1"/>
    <col min="6658" max="6658" width="20" style="16" customWidth="1"/>
    <col min="6659" max="6659" width="9.140625" style="16"/>
    <col min="6660" max="6660" width="26.140625" style="16" bestFit="1" customWidth="1"/>
    <col min="6661" max="6661" width="16.7109375" style="16" customWidth="1"/>
    <col min="6662" max="6662" width="25.140625" style="16" bestFit="1" customWidth="1"/>
    <col min="6663" max="6663" width="9.140625" style="16"/>
    <col min="6664" max="6664" width="13.42578125" style="16" bestFit="1" customWidth="1"/>
    <col min="6665" max="6665" width="12.28515625" style="16" bestFit="1" customWidth="1"/>
    <col min="6666" max="6667" width="9.140625" style="16"/>
    <col min="6668" max="6668" width="15" style="16" bestFit="1" customWidth="1"/>
    <col min="6669" max="6912" width="9.140625" style="16"/>
    <col min="6913" max="6913" width="5.5703125" style="16" customWidth="1"/>
    <col min="6914" max="6914" width="20" style="16" customWidth="1"/>
    <col min="6915" max="6915" width="9.140625" style="16"/>
    <col min="6916" max="6916" width="26.140625" style="16" bestFit="1" customWidth="1"/>
    <col min="6917" max="6917" width="16.7109375" style="16" customWidth="1"/>
    <col min="6918" max="6918" width="25.140625" style="16" bestFit="1" customWidth="1"/>
    <col min="6919" max="6919" width="9.140625" style="16"/>
    <col min="6920" max="6920" width="13.42578125" style="16" bestFit="1" customWidth="1"/>
    <col min="6921" max="6921" width="12.28515625" style="16" bestFit="1" customWidth="1"/>
    <col min="6922" max="6923" width="9.140625" style="16"/>
    <col min="6924" max="6924" width="15" style="16" bestFit="1" customWidth="1"/>
    <col min="6925" max="7168" width="9.140625" style="16"/>
    <col min="7169" max="7169" width="5.5703125" style="16" customWidth="1"/>
    <col min="7170" max="7170" width="20" style="16" customWidth="1"/>
    <col min="7171" max="7171" width="9.140625" style="16"/>
    <col min="7172" max="7172" width="26.140625" style="16" bestFit="1" customWidth="1"/>
    <col min="7173" max="7173" width="16.7109375" style="16" customWidth="1"/>
    <col min="7174" max="7174" width="25.140625" style="16" bestFit="1" customWidth="1"/>
    <col min="7175" max="7175" width="9.140625" style="16"/>
    <col min="7176" max="7176" width="13.42578125" style="16" bestFit="1" customWidth="1"/>
    <col min="7177" max="7177" width="12.28515625" style="16" bestFit="1" customWidth="1"/>
    <col min="7178" max="7179" width="9.140625" style="16"/>
    <col min="7180" max="7180" width="15" style="16" bestFit="1" customWidth="1"/>
    <col min="7181" max="7424" width="9.140625" style="16"/>
    <col min="7425" max="7425" width="5.5703125" style="16" customWidth="1"/>
    <col min="7426" max="7426" width="20" style="16" customWidth="1"/>
    <col min="7427" max="7427" width="9.140625" style="16"/>
    <col min="7428" max="7428" width="26.140625" style="16" bestFit="1" customWidth="1"/>
    <col min="7429" max="7429" width="16.7109375" style="16" customWidth="1"/>
    <col min="7430" max="7430" width="25.140625" style="16" bestFit="1" customWidth="1"/>
    <col min="7431" max="7431" width="9.140625" style="16"/>
    <col min="7432" max="7432" width="13.42578125" style="16" bestFit="1" customWidth="1"/>
    <col min="7433" max="7433" width="12.28515625" style="16" bestFit="1" customWidth="1"/>
    <col min="7434" max="7435" width="9.140625" style="16"/>
    <col min="7436" max="7436" width="15" style="16" bestFit="1" customWidth="1"/>
    <col min="7437" max="7680" width="9.140625" style="16"/>
    <col min="7681" max="7681" width="5.5703125" style="16" customWidth="1"/>
    <col min="7682" max="7682" width="20" style="16" customWidth="1"/>
    <col min="7683" max="7683" width="9.140625" style="16"/>
    <col min="7684" max="7684" width="26.140625" style="16" bestFit="1" customWidth="1"/>
    <col min="7685" max="7685" width="16.7109375" style="16" customWidth="1"/>
    <col min="7686" max="7686" width="25.140625" style="16" bestFit="1" customWidth="1"/>
    <col min="7687" max="7687" width="9.140625" style="16"/>
    <col min="7688" max="7688" width="13.42578125" style="16" bestFit="1" customWidth="1"/>
    <col min="7689" max="7689" width="12.28515625" style="16" bestFit="1" customWidth="1"/>
    <col min="7690" max="7691" width="9.140625" style="16"/>
    <col min="7692" max="7692" width="15" style="16" bestFit="1" customWidth="1"/>
    <col min="7693" max="7936" width="9.140625" style="16"/>
    <col min="7937" max="7937" width="5.5703125" style="16" customWidth="1"/>
    <col min="7938" max="7938" width="20" style="16" customWidth="1"/>
    <col min="7939" max="7939" width="9.140625" style="16"/>
    <col min="7940" max="7940" width="26.140625" style="16" bestFit="1" customWidth="1"/>
    <col min="7941" max="7941" width="16.7109375" style="16" customWidth="1"/>
    <col min="7942" max="7942" width="25.140625" style="16" bestFit="1" customWidth="1"/>
    <col min="7943" max="7943" width="9.140625" style="16"/>
    <col min="7944" max="7944" width="13.42578125" style="16" bestFit="1" customWidth="1"/>
    <col min="7945" max="7945" width="12.28515625" style="16" bestFit="1" customWidth="1"/>
    <col min="7946" max="7947" width="9.140625" style="16"/>
    <col min="7948" max="7948" width="15" style="16" bestFit="1" customWidth="1"/>
    <col min="7949" max="8192" width="9.140625" style="16"/>
    <col min="8193" max="8193" width="5.5703125" style="16" customWidth="1"/>
    <col min="8194" max="8194" width="20" style="16" customWidth="1"/>
    <col min="8195" max="8195" width="9.140625" style="16"/>
    <col min="8196" max="8196" width="26.140625" style="16" bestFit="1" customWidth="1"/>
    <col min="8197" max="8197" width="16.7109375" style="16" customWidth="1"/>
    <col min="8198" max="8198" width="25.140625" style="16" bestFit="1" customWidth="1"/>
    <col min="8199" max="8199" width="9.140625" style="16"/>
    <col min="8200" max="8200" width="13.42578125" style="16" bestFit="1" customWidth="1"/>
    <col min="8201" max="8201" width="12.28515625" style="16" bestFit="1" customWidth="1"/>
    <col min="8202" max="8203" width="9.140625" style="16"/>
    <col min="8204" max="8204" width="15" style="16" bestFit="1" customWidth="1"/>
    <col min="8205" max="8448" width="9.140625" style="16"/>
    <col min="8449" max="8449" width="5.5703125" style="16" customWidth="1"/>
    <col min="8450" max="8450" width="20" style="16" customWidth="1"/>
    <col min="8451" max="8451" width="9.140625" style="16"/>
    <col min="8452" max="8452" width="26.140625" style="16" bestFit="1" customWidth="1"/>
    <col min="8453" max="8453" width="16.7109375" style="16" customWidth="1"/>
    <col min="8454" max="8454" width="25.140625" style="16" bestFit="1" customWidth="1"/>
    <col min="8455" max="8455" width="9.140625" style="16"/>
    <col min="8456" max="8456" width="13.42578125" style="16" bestFit="1" customWidth="1"/>
    <col min="8457" max="8457" width="12.28515625" style="16" bestFit="1" customWidth="1"/>
    <col min="8458" max="8459" width="9.140625" style="16"/>
    <col min="8460" max="8460" width="15" style="16" bestFit="1" customWidth="1"/>
    <col min="8461" max="8704" width="9.140625" style="16"/>
    <col min="8705" max="8705" width="5.5703125" style="16" customWidth="1"/>
    <col min="8706" max="8706" width="20" style="16" customWidth="1"/>
    <col min="8707" max="8707" width="9.140625" style="16"/>
    <col min="8708" max="8708" width="26.140625" style="16" bestFit="1" customWidth="1"/>
    <col min="8709" max="8709" width="16.7109375" style="16" customWidth="1"/>
    <col min="8710" max="8710" width="25.140625" style="16" bestFit="1" customWidth="1"/>
    <col min="8711" max="8711" width="9.140625" style="16"/>
    <col min="8712" max="8712" width="13.42578125" style="16" bestFit="1" customWidth="1"/>
    <col min="8713" max="8713" width="12.28515625" style="16" bestFit="1" customWidth="1"/>
    <col min="8714" max="8715" width="9.140625" style="16"/>
    <col min="8716" max="8716" width="15" style="16" bestFit="1" customWidth="1"/>
    <col min="8717" max="8960" width="9.140625" style="16"/>
    <col min="8961" max="8961" width="5.5703125" style="16" customWidth="1"/>
    <col min="8962" max="8962" width="20" style="16" customWidth="1"/>
    <col min="8963" max="8963" width="9.140625" style="16"/>
    <col min="8964" max="8964" width="26.140625" style="16" bestFit="1" customWidth="1"/>
    <col min="8965" max="8965" width="16.7109375" style="16" customWidth="1"/>
    <col min="8966" max="8966" width="25.140625" style="16" bestFit="1" customWidth="1"/>
    <col min="8967" max="8967" width="9.140625" style="16"/>
    <col min="8968" max="8968" width="13.42578125" style="16" bestFit="1" customWidth="1"/>
    <col min="8969" max="8969" width="12.28515625" style="16" bestFit="1" customWidth="1"/>
    <col min="8970" max="8971" width="9.140625" style="16"/>
    <col min="8972" max="8972" width="15" style="16" bestFit="1" customWidth="1"/>
    <col min="8973" max="9216" width="9.140625" style="16"/>
    <col min="9217" max="9217" width="5.5703125" style="16" customWidth="1"/>
    <col min="9218" max="9218" width="20" style="16" customWidth="1"/>
    <col min="9219" max="9219" width="9.140625" style="16"/>
    <col min="9220" max="9220" width="26.140625" style="16" bestFit="1" customWidth="1"/>
    <col min="9221" max="9221" width="16.7109375" style="16" customWidth="1"/>
    <col min="9222" max="9222" width="25.140625" style="16" bestFit="1" customWidth="1"/>
    <col min="9223" max="9223" width="9.140625" style="16"/>
    <col min="9224" max="9224" width="13.42578125" style="16" bestFit="1" customWidth="1"/>
    <col min="9225" max="9225" width="12.28515625" style="16" bestFit="1" customWidth="1"/>
    <col min="9226" max="9227" width="9.140625" style="16"/>
    <col min="9228" max="9228" width="15" style="16" bestFit="1" customWidth="1"/>
    <col min="9229" max="9472" width="9.140625" style="16"/>
    <col min="9473" max="9473" width="5.5703125" style="16" customWidth="1"/>
    <col min="9474" max="9474" width="20" style="16" customWidth="1"/>
    <col min="9475" max="9475" width="9.140625" style="16"/>
    <col min="9476" max="9476" width="26.140625" style="16" bestFit="1" customWidth="1"/>
    <col min="9477" max="9477" width="16.7109375" style="16" customWidth="1"/>
    <col min="9478" max="9478" width="25.140625" style="16" bestFit="1" customWidth="1"/>
    <col min="9479" max="9479" width="9.140625" style="16"/>
    <col min="9480" max="9480" width="13.42578125" style="16" bestFit="1" customWidth="1"/>
    <col min="9481" max="9481" width="12.28515625" style="16" bestFit="1" customWidth="1"/>
    <col min="9482" max="9483" width="9.140625" style="16"/>
    <col min="9484" max="9484" width="15" style="16" bestFit="1" customWidth="1"/>
    <col min="9485" max="9728" width="9.140625" style="16"/>
    <col min="9729" max="9729" width="5.5703125" style="16" customWidth="1"/>
    <col min="9730" max="9730" width="20" style="16" customWidth="1"/>
    <col min="9731" max="9731" width="9.140625" style="16"/>
    <col min="9732" max="9732" width="26.140625" style="16" bestFit="1" customWidth="1"/>
    <col min="9733" max="9733" width="16.7109375" style="16" customWidth="1"/>
    <col min="9734" max="9734" width="25.140625" style="16" bestFit="1" customWidth="1"/>
    <col min="9735" max="9735" width="9.140625" style="16"/>
    <col min="9736" max="9736" width="13.42578125" style="16" bestFit="1" customWidth="1"/>
    <col min="9737" max="9737" width="12.28515625" style="16" bestFit="1" customWidth="1"/>
    <col min="9738" max="9739" width="9.140625" style="16"/>
    <col min="9740" max="9740" width="15" style="16" bestFit="1" customWidth="1"/>
    <col min="9741" max="9984" width="9.140625" style="16"/>
    <col min="9985" max="9985" width="5.5703125" style="16" customWidth="1"/>
    <col min="9986" max="9986" width="20" style="16" customWidth="1"/>
    <col min="9987" max="9987" width="9.140625" style="16"/>
    <col min="9988" max="9988" width="26.140625" style="16" bestFit="1" customWidth="1"/>
    <col min="9989" max="9989" width="16.7109375" style="16" customWidth="1"/>
    <col min="9990" max="9990" width="25.140625" style="16" bestFit="1" customWidth="1"/>
    <col min="9991" max="9991" width="9.140625" style="16"/>
    <col min="9992" max="9992" width="13.42578125" style="16" bestFit="1" customWidth="1"/>
    <col min="9993" max="9993" width="12.28515625" style="16" bestFit="1" customWidth="1"/>
    <col min="9994" max="9995" width="9.140625" style="16"/>
    <col min="9996" max="9996" width="15" style="16" bestFit="1" customWidth="1"/>
    <col min="9997" max="10240" width="9.140625" style="16"/>
    <col min="10241" max="10241" width="5.5703125" style="16" customWidth="1"/>
    <col min="10242" max="10242" width="20" style="16" customWidth="1"/>
    <col min="10243" max="10243" width="9.140625" style="16"/>
    <col min="10244" max="10244" width="26.140625" style="16" bestFit="1" customWidth="1"/>
    <col min="10245" max="10245" width="16.7109375" style="16" customWidth="1"/>
    <col min="10246" max="10246" width="25.140625" style="16" bestFit="1" customWidth="1"/>
    <col min="10247" max="10247" width="9.140625" style="16"/>
    <col min="10248" max="10248" width="13.42578125" style="16" bestFit="1" customWidth="1"/>
    <col min="10249" max="10249" width="12.28515625" style="16" bestFit="1" customWidth="1"/>
    <col min="10250" max="10251" width="9.140625" style="16"/>
    <col min="10252" max="10252" width="15" style="16" bestFit="1" customWidth="1"/>
    <col min="10253" max="10496" width="9.140625" style="16"/>
    <col min="10497" max="10497" width="5.5703125" style="16" customWidth="1"/>
    <col min="10498" max="10498" width="20" style="16" customWidth="1"/>
    <col min="10499" max="10499" width="9.140625" style="16"/>
    <col min="10500" max="10500" width="26.140625" style="16" bestFit="1" customWidth="1"/>
    <col min="10501" max="10501" width="16.7109375" style="16" customWidth="1"/>
    <col min="10502" max="10502" width="25.140625" style="16" bestFit="1" customWidth="1"/>
    <col min="10503" max="10503" width="9.140625" style="16"/>
    <col min="10504" max="10504" width="13.42578125" style="16" bestFit="1" customWidth="1"/>
    <col min="10505" max="10505" width="12.28515625" style="16" bestFit="1" customWidth="1"/>
    <col min="10506" max="10507" width="9.140625" style="16"/>
    <col min="10508" max="10508" width="15" style="16" bestFit="1" customWidth="1"/>
    <col min="10509" max="10752" width="9.140625" style="16"/>
    <col min="10753" max="10753" width="5.5703125" style="16" customWidth="1"/>
    <col min="10754" max="10754" width="20" style="16" customWidth="1"/>
    <col min="10755" max="10755" width="9.140625" style="16"/>
    <col min="10756" max="10756" width="26.140625" style="16" bestFit="1" customWidth="1"/>
    <col min="10757" max="10757" width="16.7109375" style="16" customWidth="1"/>
    <col min="10758" max="10758" width="25.140625" style="16" bestFit="1" customWidth="1"/>
    <col min="10759" max="10759" width="9.140625" style="16"/>
    <col min="10760" max="10760" width="13.42578125" style="16" bestFit="1" customWidth="1"/>
    <col min="10761" max="10761" width="12.28515625" style="16" bestFit="1" customWidth="1"/>
    <col min="10762" max="10763" width="9.140625" style="16"/>
    <col min="10764" max="10764" width="15" style="16" bestFit="1" customWidth="1"/>
    <col min="10765" max="11008" width="9.140625" style="16"/>
    <col min="11009" max="11009" width="5.5703125" style="16" customWidth="1"/>
    <col min="11010" max="11010" width="20" style="16" customWidth="1"/>
    <col min="11011" max="11011" width="9.140625" style="16"/>
    <col min="11012" max="11012" width="26.140625" style="16" bestFit="1" customWidth="1"/>
    <col min="11013" max="11013" width="16.7109375" style="16" customWidth="1"/>
    <col min="11014" max="11014" width="25.140625" style="16" bestFit="1" customWidth="1"/>
    <col min="11015" max="11015" width="9.140625" style="16"/>
    <col min="11016" max="11016" width="13.42578125" style="16" bestFit="1" customWidth="1"/>
    <col min="11017" max="11017" width="12.28515625" style="16" bestFit="1" customWidth="1"/>
    <col min="11018" max="11019" width="9.140625" style="16"/>
    <col min="11020" max="11020" width="15" style="16" bestFit="1" customWidth="1"/>
    <col min="11021" max="11264" width="9.140625" style="16"/>
    <col min="11265" max="11265" width="5.5703125" style="16" customWidth="1"/>
    <col min="11266" max="11266" width="20" style="16" customWidth="1"/>
    <col min="11267" max="11267" width="9.140625" style="16"/>
    <col min="11268" max="11268" width="26.140625" style="16" bestFit="1" customWidth="1"/>
    <col min="11269" max="11269" width="16.7109375" style="16" customWidth="1"/>
    <col min="11270" max="11270" width="25.140625" style="16" bestFit="1" customWidth="1"/>
    <col min="11271" max="11271" width="9.140625" style="16"/>
    <col min="11272" max="11272" width="13.42578125" style="16" bestFit="1" customWidth="1"/>
    <col min="11273" max="11273" width="12.28515625" style="16" bestFit="1" customWidth="1"/>
    <col min="11274" max="11275" width="9.140625" style="16"/>
    <col min="11276" max="11276" width="15" style="16" bestFit="1" customWidth="1"/>
    <col min="11277" max="11520" width="9.140625" style="16"/>
    <col min="11521" max="11521" width="5.5703125" style="16" customWidth="1"/>
    <col min="11522" max="11522" width="20" style="16" customWidth="1"/>
    <col min="11523" max="11523" width="9.140625" style="16"/>
    <col min="11524" max="11524" width="26.140625" style="16" bestFit="1" customWidth="1"/>
    <col min="11525" max="11525" width="16.7109375" style="16" customWidth="1"/>
    <col min="11526" max="11526" width="25.140625" style="16" bestFit="1" customWidth="1"/>
    <col min="11527" max="11527" width="9.140625" style="16"/>
    <col min="11528" max="11528" width="13.42578125" style="16" bestFit="1" customWidth="1"/>
    <col min="11529" max="11529" width="12.28515625" style="16" bestFit="1" customWidth="1"/>
    <col min="11530" max="11531" width="9.140625" style="16"/>
    <col min="11532" max="11532" width="15" style="16" bestFit="1" customWidth="1"/>
    <col min="11533" max="11776" width="9.140625" style="16"/>
    <col min="11777" max="11777" width="5.5703125" style="16" customWidth="1"/>
    <col min="11778" max="11778" width="20" style="16" customWidth="1"/>
    <col min="11779" max="11779" width="9.140625" style="16"/>
    <col min="11780" max="11780" width="26.140625" style="16" bestFit="1" customWidth="1"/>
    <col min="11781" max="11781" width="16.7109375" style="16" customWidth="1"/>
    <col min="11782" max="11782" width="25.140625" style="16" bestFit="1" customWidth="1"/>
    <col min="11783" max="11783" width="9.140625" style="16"/>
    <col min="11784" max="11784" width="13.42578125" style="16" bestFit="1" customWidth="1"/>
    <col min="11785" max="11785" width="12.28515625" style="16" bestFit="1" customWidth="1"/>
    <col min="11786" max="11787" width="9.140625" style="16"/>
    <col min="11788" max="11788" width="15" style="16" bestFit="1" customWidth="1"/>
    <col min="11789" max="12032" width="9.140625" style="16"/>
    <col min="12033" max="12033" width="5.5703125" style="16" customWidth="1"/>
    <col min="12034" max="12034" width="20" style="16" customWidth="1"/>
    <col min="12035" max="12035" width="9.140625" style="16"/>
    <col min="12036" max="12036" width="26.140625" style="16" bestFit="1" customWidth="1"/>
    <col min="12037" max="12037" width="16.7109375" style="16" customWidth="1"/>
    <col min="12038" max="12038" width="25.140625" style="16" bestFit="1" customWidth="1"/>
    <col min="12039" max="12039" width="9.140625" style="16"/>
    <col min="12040" max="12040" width="13.42578125" style="16" bestFit="1" customWidth="1"/>
    <col min="12041" max="12041" width="12.28515625" style="16" bestFit="1" customWidth="1"/>
    <col min="12042" max="12043" width="9.140625" style="16"/>
    <col min="12044" max="12044" width="15" style="16" bestFit="1" customWidth="1"/>
    <col min="12045" max="12288" width="9.140625" style="16"/>
    <col min="12289" max="12289" width="5.5703125" style="16" customWidth="1"/>
    <col min="12290" max="12290" width="20" style="16" customWidth="1"/>
    <col min="12291" max="12291" width="9.140625" style="16"/>
    <col min="12292" max="12292" width="26.140625" style="16" bestFit="1" customWidth="1"/>
    <col min="12293" max="12293" width="16.7109375" style="16" customWidth="1"/>
    <col min="12294" max="12294" width="25.140625" style="16" bestFit="1" customWidth="1"/>
    <col min="12295" max="12295" width="9.140625" style="16"/>
    <col min="12296" max="12296" width="13.42578125" style="16" bestFit="1" customWidth="1"/>
    <col min="12297" max="12297" width="12.28515625" style="16" bestFit="1" customWidth="1"/>
    <col min="12298" max="12299" width="9.140625" style="16"/>
    <col min="12300" max="12300" width="15" style="16" bestFit="1" customWidth="1"/>
    <col min="12301" max="12544" width="9.140625" style="16"/>
    <col min="12545" max="12545" width="5.5703125" style="16" customWidth="1"/>
    <col min="12546" max="12546" width="20" style="16" customWidth="1"/>
    <col min="12547" max="12547" width="9.140625" style="16"/>
    <col min="12548" max="12548" width="26.140625" style="16" bestFit="1" customWidth="1"/>
    <col min="12549" max="12549" width="16.7109375" style="16" customWidth="1"/>
    <col min="12550" max="12550" width="25.140625" style="16" bestFit="1" customWidth="1"/>
    <col min="12551" max="12551" width="9.140625" style="16"/>
    <col min="12552" max="12552" width="13.42578125" style="16" bestFit="1" customWidth="1"/>
    <col min="12553" max="12553" width="12.28515625" style="16" bestFit="1" customWidth="1"/>
    <col min="12554" max="12555" width="9.140625" style="16"/>
    <col min="12556" max="12556" width="15" style="16" bestFit="1" customWidth="1"/>
    <col min="12557" max="12800" width="9.140625" style="16"/>
    <col min="12801" max="12801" width="5.5703125" style="16" customWidth="1"/>
    <col min="12802" max="12802" width="20" style="16" customWidth="1"/>
    <col min="12803" max="12803" width="9.140625" style="16"/>
    <col min="12804" max="12804" width="26.140625" style="16" bestFit="1" customWidth="1"/>
    <col min="12805" max="12805" width="16.7109375" style="16" customWidth="1"/>
    <col min="12806" max="12806" width="25.140625" style="16" bestFit="1" customWidth="1"/>
    <col min="12807" max="12807" width="9.140625" style="16"/>
    <col min="12808" max="12808" width="13.42578125" style="16" bestFit="1" customWidth="1"/>
    <col min="12809" max="12809" width="12.28515625" style="16" bestFit="1" customWidth="1"/>
    <col min="12810" max="12811" width="9.140625" style="16"/>
    <col min="12812" max="12812" width="15" style="16" bestFit="1" customWidth="1"/>
    <col min="12813" max="13056" width="9.140625" style="16"/>
    <col min="13057" max="13057" width="5.5703125" style="16" customWidth="1"/>
    <col min="13058" max="13058" width="20" style="16" customWidth="1"/>
    <col min="13059" max="13059" width="9.140625" style="16"/>
    <col min="13060" max="13060" width="26.140625" style="16" bestFit="1" customWidth="1"/>
    <col min="13061" max="13061" width="16.7109375" style="16" customWidth="1"/>
    <col min="13062" max="13062" width="25.140625" style="16" bestFit="1" customWidth="1"/>
    <col min="13063" max="13063" width="9.140625" style="16"/>
    <col min="13064" max="13064" width="13.42578125" style="16" bestFit="1" customWidth="1"/>
    <col min="13065" max="13065" width="12.28515625" style="16" bestFit="1" customWidth="1"/>
    <col min="13066" max="13067" width="9.140625" style="16"/>
    <col min="13068" max="13068" width="15" style="16" bestFit="1" customWidth="1"/>
    <col min="13069" max="13312" width="9.140625" style="16"/>
    <col min="13313" max="13313" width="5.5703125" style="16" customWidth="1"/>
    <col min="13314" max="13314" width="20" style="16" customWidth="1"/>
    <col min="13315" max="13315" width="9.140625" style="16"/>
    <col min="13316" max="13316" width="26.140625" style="16" bestFit="1" customWidth="1"/>
    <col min="13317" max="13317" width="16.7109375" style="16" customWidth="1"/>
    <col min="13318" max="13318" width="25.140625" style="16" bestFit="1" customWidth="1"/>
    <col min="13319" max="13319" width="9.140625" style="16"/>
    <col min="13320" max="13320" width="13.42578125" style="16" bestFit="1" customWidth="1"/>
    <col min="13321" max="13321" width="12.28515625" style="16" bestFit="1" customWidth="1"/>
    <col min="13322" max="13323" width="9.140625" style="16"/>
    <col min="13324" max="13324" width="15" style="16" bestFit="1" customWidth="1"/>
    <col min="13325" max="13568" width="9.140625" style="16"/>
    <col min="13569" max="13569" width="5.5703125" style="16" customWidth="1"/>
    <col min="13570" max="13570" width="20" style="16" customWidth="1"/>
    <col min="13571" max="13571" width="9.140625" style="16"/>
    <col min="13572" max="13572" width="26.140625" style="16" bestFit="1" customWidth="1"/>
    <col min="13573" max="13573" width="16.7109375" style="16" customWidth="1"/>
    <col min="13574" max="13574" width="25.140625" style="16" bestFit="1" customWidth="1"/>
    <col min="13575" max="13575" width="9.140625" style="16"/>
    <col min="13576" max="13576" width="13.42578125" style="16" bestFit="1" customWidth="1"/>
    <col min="13577" max="13577" width="12.28515625" style="16" bestFit="1" customWidth="1"/>
    <col min="13578" max="13579" width="9.140625" style="16"/>
    <col min="13580" max="13580" width="15" style="16" bestFit="1" customWidth="1"/>
    <col min="13581" max="13824" width="9.140625" style="16"/>
    <col min="13825" max="13825" width="5.5703125" style="16" customWidth="1"/>
    <col min="13826" max="13826" width="20" style="16" customWidth="1"/>
    <col min="13827" max="13827" width="9.140625" style="16"/>
    <col min="13828" max="13828" width="26.140625" style="16" bestFit="1" customWidth="1"/>
    <col min="13829" max="13829" width="16.7109375" style="16" customWidth="1"/>
    <col min="13830" max="13830" width="25.140625" style="16" bestFit="1" customWidth="1"/>
    <col min="13831" max="13831" width="9.140625" style="16"/>
    <col min="13832" max="13832" width="13.42578125" style="16" bestFit="1" customWidth="1"/>
    <col min="13833" max="13833" width="12.28515625" style="16" bestFit="1" customWidth="1"/>
    <col min="13834" max="13835" width="9.140625" style="16"/>
    <col min="13836" max="13836" width="15" style="16" bestFit="1" customWidth="1"/>
    <col min="13837" max="14080" width="9.140625" style="16"/>
    <col min="14081" max="14081" width="5.5703125" style="16" customWidth="1"/>
    <col min="14082" max="14082" width="20" style="16" customWidth="1"/>
    <col min="14083" max="14083" width="9.140625" style="16"/>
    <col min="14084" max="14084" width="26.140625" style="16" bestFit="1" customWidth="1"/>
    <col min="14085" max="14085" width="16.7109375" style="16" customWidth="1"/>
    <col min="14086" max="14086" width="25.140625" style="16" bestFit="1" customWidth="1"/>
    <col min="14087" max="14087" width="9.140625" style="16"/>
    <col min="14088" max="14088" width="13.42578125" style="16" bestFit="1" customWidth="1"/>
    <col min="14089" max="14089" width="12.28515625" style="16" bestFit="1" customWidth="1"/>
    <col min="14090" max="14091" width="9.140625" style="16"/>
    <col min="14092" max="14092" width="15" style="16" bestFit="1" customWidth="1"/>
    <col min="14093" max="14336" width="9.140625" style="16"/>
    <col min="14337" max="14337" width="5.5703125" style="16" customWidth="1"/>
    <col min="14338" max="14338" width="20" style="16" customWidth="1"/>
    <col min="14339" max="14339" width="9.140625" style="16"/>
    <col min="14340" max="14340" width="26.140625" style="16" bestFit="1" customWidth="1"/>
    <col min="14341" max="14341" width="16.7109375" style="16" customWidth="1"/>
    <col min="14342" max="14342" width="25.140625" style="16" bestFit="1" customWidth="1"/>
    <col min="14343" max="14343" width="9.140625" style="16"/>
    <col min="14344" max="14344" width="13.42578125" style="16" bestFit="1" customWidth="1"/>
    <col min="14345" max="14345" width="12.28515625" style="16" bestFit="1" customWidth="1"/>
    <col min="14346" max="14347" width="9.140625" style="16"/>
    <col min="14348" max="14348" width="15" style="16" bestFit="1" customWidth="1"/>
    <col min="14349" max="14592" width="9.140625" style="16"/>
    <col min="14593" max="14593" width="5.5703125" style="16" customWidth="1"/>
    <col min="14594" max="14594" width="20" style="16" customWidth="1"/>
    <col min="14595" max="14595" width="9.140625" style="16"/>
    <col min="14596" max="14596" width="26.140625" style="16" bestFit="1" customWidth="1"/>
    <col min="14597" max="14597" width="16.7109375" style="16" customWidth="1"/>
    <col min="14598" max="14598" width="25.140625" style="16" bestFit="1" customWidth="1"/>
    <col min="14599" max="14599" width="9.140625" style="16"/>
    <col min="14600" max="14600" width="13.42578125" style="16" bestFit="1" customWidth="1"/>
    <col min="14601" max="14601" width="12.28515625" style="16" bestFit="1" customWidth="1"/>
    <col min="14602" max="14603" width="9.140625" style="16"/>
    <col min="14604" max="14604" width="15" style="16" bestFit="1" customWidth="1"/>
    <col min="14605" max="14848" width="9.140625" style="16"/>
    <col min="14849" max="14849" width="5.5703125" style="16" customWidth="1"/>
    <col min="14850" max="14850" width="20" style="16" customWidth="1"/>
    <col min="14851" max="14851" width="9.140625" style="16"/>
    <col min="14852" max="14852" width="26.140625" style="16" bestFit="1" customWidth="1"/>
    <col min="14853" max="14853" width="16.7109375" style="16" customWidth="1"/>
    <col min="14854" max="14854" width="25.140625" style="16" bestFit="1" customWidth="1"/>
    <col min="14855" max="14855" width="9.140625" style="16"/>
    <col min="14856" max="14856" width="13.42578125" style="16" bestFit="1" customWidth="1"/>
    <col min="14857" max="14857" width="12.28515625" style="16" bestFit="1" customWidth="1"/>
    <col min="14858" max="14859" width="9.140625" style="16"/>
    <col min="14860" max="14860" width="15" style="16" bestFit="1" customWidth="1"/>
    <col min="14861" max="15104" width="9.140625" style="16"/>
    <col min="15105" max="15105" width="5.5703125" style="16" customWidth="1"/>
    <col min="15106" max="15106" width="20" style="16" customWidth="1"/>
    <col min="15107" max="15107" width="9.140625" style="16"/>
    <col min="15108" max="15108" width="26.140625" style="16" bestFit="1" customWidth="1"/>
    <col min="15109" max="15109" width="16.7109375" style="16" customWidth="1"/>
    <col min="15110" max="15110" width="25.140625" style="16" bestFit="1" customWidth="1"/>
    <col min="15111" max="15111" width="9.140625" style="16"/>
    <col min="15112" max="15112" width="13.42578125" style="16" bestFit="1" customWidth="1"/>
    <col min="15113" max="15113" width="12.28515625" style="16" bestFit="1" customWidth="1"/>
    <col min="15114" max="15115" width="9.140625" style="16"/>
    <col min="15116" max="15116" width="15" style="16" bestFit="1" customWidth="1"/>
    <col min="15117" max="15360" width="9.140625" style="16"/>
    <col min="15361" max="15361" width="5.5703125" style="16" customWidth="1"/>
    <col min="15362" max="15362" width="20" style="16" customWidth="1"/>
    <col min="15363" max="15363" width="9.140625" style="16"/>
    <col min="15364" max="15364" width="26.140625" style="16" bestFit="1" customWidth="1"/>
    <col min="15365" max="15365" width="16.7109375" style="16" customWidth="1"/>
    <col min="15366" max="15366" width="25.140625" style="16" bestFit="1" customWidth="1"/>
    <col min="15367" max="15367" width="9.140625" style="16"/>
    <col min="15368" max="15368" width="13.42578125" style="16" bestFit="1" customWidth="1"/>
    <col min="15369" max="15369" width="12.28515625" style="16" bestFit="1" customWidth="1"/>
    <col min="15370" max="15371" width="9.140625" style="16"/>
    <col min="15372" max="15372" width="15" style="16" bestFit="1" customWidth="1"/>
    <col min="15373" max="15616" width="9.140625" style="16"/>
    <col min="15617" max="15617" width="5.5703125" style="16" customWidth="1"/>
    <col min="15618" max="15618" width="20" style="16" customWidth="1"/>
    <col min="15619" max="15619" width="9.140625" style="16"/>
    <col min="15620" max="15620" width="26.140625" style="16" bestFit="1" customWidth="1"/>
    <col min="15621" max="15621" width="16.7109375" style="16" customWidth="1"/>
    <col min="15622" max="15622" width="25.140625" style="16" bestFit="1" customWidth="1"/>
    <col min="15623" max="15623" width="9.140625" style="16"/>
    <col min="15624" max="15624" width="13.42578125" style="16" bestFit="1" customWidth="1"/>
    <col min="15625" max="15625" width="12.28515625" style="16" bestFit="1" customWidth="1"/>
    <col min="15626" max="15627" width="9.140625" style="16"/>
    <col min="15628" max="15628" width="15" style="16" bestFit="1" customWidth="1"/>
    <col min="15629" max="15872" width="9.140625" style="16"/>
    <col min="15873" max="15873" width="5.5703125" style="16" customWidth="1"/>
    <col min="15874" max="15874" width="20" style="16" customWidth="1"/>
    <col min="15875" max="15875" width="9.140625" style="16"/>
    <col min="15876" max="15876" width="26.140625" style="16" bestFit="1" customWidth="1"/>
    <col min="15877" max="15877" width="16.7109375" style="16" customWidth="1"/>
    <col min="15878" max="15878" width="25.140625" style="16" bestFit="1" customWidth="1"/>
    <col min="15879" max="15879" width="9.140625" style="16"/>
    <col min="15880" max="15880" width="13.42578125" style="16" bestFit="1" customWidth="1"/>
    <col min="15881" max="15881" width="12.28515625" style="16" bestFit="1" customWidth="1"/>
    <col min="15882" max="15883" width="9.140625" style="16"/>
    <col min="15884" max="15884" width="15" style="16" bestFit="1" customWidth="1"/>
    <col min="15885" max="16128" width="9.140625" style="16"/>
    <col min="16129" max="16129" width="5.5703125" style="16" customWidth="1"/>
    <col min="16130" max="16130" width="20" style="16" customWidth="1"/>
    <col min="16131" max="16131" width="9.140625" style="16"/>
    <col min="16132" max="16132" width="26.140625" style="16" bestFit="1" customWidth="1"/>
    <col min="16133" max="16133" width="16.7109375" style="16" customWidth="1"/>
    <col min="16134" max="16134" width="25.140625" style="16" bestFit="1" customWidth="1"/>
    <col min="16135" max="16135" width="9.140625" style="16"/>
    <col min="16136" max="16136" width="13.42578125" style="16" bestFit="1" customWidth="1"/>
    <col min="16137" max="16137" width="12.28515625" style="16" bestFit="1" customWidth="1"/>
    <col min="16138" max="16139" width="9.140625" style="16"/>
    <col min="16140" max="16140" width="15" style="16" bestFit="1" customWidth="1"/>
    <col min="16141" max="16384" width="9.140625" style="16"/>
  </cols>
  <sheetData>
    <row r="1" spans="1:8" x14ac:dyDescent="0.2">
      <c r="A1" s="112" t="s">
        <v>266</v>
      </c>
      <c r="B1" s="112"/>
      <c r="C1" s="112"/>
      <c r="D1" s="112"/>
      <c r="E1" s="112"/>
      <c r="F1" s="112"/>
    </row>
    <row r="2" spans="1:8" x14ac:dyDescent="0.2">
      <c r="A2" s="112"/>
      <c r="B2" s="112"/>
      <c r="C2" s="112"/>
      <c r="D2" s="112"/>
      <c r="E2" s="112"/>
      <c r="F2" s="112"/>
    </row>
    <row r="3" spans="1:8" x14ac:dyDescent="0.2">
      <c r="A3" s="112"/>
      <c r="B3" s="112"/>
      <c r="C3" s="112"/>
      <c r="D3" s="112"/>
      <c r="E3" s="112"/>
      <c r="F3" s="112"/>
    </row>
    <row r="4" spans="1:8" ht="81.75" customHeight="1" thickBot="1" x14ac:dyDescent="0.25">
      <c r="A4" s="113" t="s">
        <v>267</v>
      </c>
      <c r="B4" s="113"/>
      <c r="C4" s="113"/>
      <c r="D4" s="113"/>
      <c r="E4" s="113"/>
      <c r="F4" s="113"/>
      <c r="G4" s="17"/>
      <c r="H4" s="17"/>
    </row>
    <row r="5" spans="1:8" s="20" customFormat="1" ht="60.75" customHeight="1" thickBot="1" x14ac:dyDescent="0.3">
      <c r="A5" s="18" t="s">
        <v>268</v>
      </c>
      <c r="B5" s="114" t="s">
        <v>269</v>
      </c>
      <c r="C5" s="115"/>
      <c r="D5" s="115"/>
      <c r="E5" s="116"/>
      <c r="F5" s="19" t="s">
        <v>270</v>
      </c>
    </row>
    <row r="6" spans="1:8" s="21" customFormat="1" ht="42" customHeight="1" x14ac:dyDescent="0.25">
      <c r="A6" s="117">
        <v>1</v>
      </c>
      <c r="B6" s="118" t="s">
        <v>271</v>
      </c>
      <c r="C6" s="118"/>
      <c r="D6" s="118"/>
      <c r="E6" s="118"/>
      <c r="F6" s="119"/>
      <c r="H6" s="22"/>
    </row>
    <row r="7" spans="1:8" s="23" customFormat="1" x14ac:dyDescent="0.2">
      <c r="A7" s="109"/>
      <c r="B7" s="110"/>
      <c r="C7" s="110"/>
      <c r="D7" s="110"/>
      <c r="E7" s="110"/>
      <c r="F7" s="120"/>
      <c r="H7" s="24"/>
    </row>
    <row r="8" spans="1:8" s="23" customFormat="1" ht="18" customHeight="1" x14ac:dyDescent="0.2">
      <c r="A8" s="109">
        <v>2</v>
      </c>
      <c r="B8" s="110" t="s">
        <v>272</v>
      </c>
      <c r="C8" s="110"/>
      <c r="D8" s="110"/>
      <c r="E8" s="110"/>
      <c r="F8" s="111"/>
    </row>
    <row r="9" spans="1:8" s="23" customFormat="1" ht="18" customHeight="1" x14ac:dyDescent="0.2">
      <c r="A9" s="109"/>
      <c r="B9" s="110"/>
      <c r="C9" s="110"/>
      <c r="D9" s="110"/>
      <c r="E9" s="110"/>
      <c r="F9" s="111"/>
    </row>
    <row r="10" spans="1:8" s="23" customFormat="1" ht="18" customHeight="1" x14ac:dyDescent="0.2">
      <c r="A10" s="109"/>
      <c r="B10" s="110"/>
      <c r="C10" s="110"/>
      <c r="D10" s="110"/>
      <c r="E10" s="110"/>
      <c r="F10" s="111"/>
    </row>
    <row r="11" spans="1:8" s="23" customFormat="1" ht="18" customHeight="1" x14ac:dyDescent="0.2">
      <c r="A11" s="25"/>
      <c r="B11" s="26"/>
      <c r="C11" s="26"/>
      <c r="D11" s="26"/>
      <c r="E11" s="26"/>
      <c r="F11" s="27"/>
    </row>
    <row r="12" spans="1:8" s="23" customFormat="1" ht="18" customHeight="1" x14ac:dyDescent="0.2">
      <c r="A12" s="25"/>
      <c r="B12" s="26"/>
      <c r="C12" s="26"/>
      <c r="D12" s="26"/>
      <c r="E12" s="26"/>
      <c r="F12" s="27"/>
    </row>
    <row r="13" spans="1:8" s="28" customFormat="1" ht="33.75" customHeight="1" thickBot="1" x14ac:dyDescent="0.3">
      <c r="E13" s="29" t="s">
        <v>273</v>
      </c>
      <c r="F13" s="30"/>
    </row>
    <row r="14" spans="1:8" s="23" customFormat="1" ht="15.75" thickTop="1" x14ac:dyDescent="0.2">
      <c r="A14" s="31"/>
      <c r="F14" s="32"/>
    </row>
    <row r="15" spans="1:8" s="23" customFormat="1" x14ac:dyDescent="0.2">
      <c r="A15" s="31"/>
      <c r="F15" s="33"/>
    </row>
    <row r="16" spans="1:8" s="28" customFormat="1" ht="32.25" customHeight="1" thickBot="1" x14ac:dyDescent="0.3">
      <c r="E16" s="34" t="s">
        <v>273</v>
      </c>
      <c r="F16" s="35"/>
    </row>
    <row r="17" spans="5:6" s="23" customFormat="1" ht="15.75" thickTop="1" x14ac:dyDescent="0.2">
      <c r="F17" s="36"/>
    </row>
    <row r="18" spans="5:6" s="23" customFormat="1" x14ac:dyDescent="0.2">
      <c r="E18" s="37"/>
      <c r="F18" s="36"/>
    </row>
    <row r="19" spans="5:6" s="23" customFormat="1" x14ac:dyDescent="0.2">
      <c r="F19" s="36"/>
    </row>
    <row r="20" spans="5:6" s="23" customFormat="1" x14ac:dyDescent="0.2">
      <c r="F20" s="31"/>
    </row>
    <row r="21" spans="5:6" s="23" customFormat="1" x14ac:dyDescent="0.2">
      <c r="F21" s="31"/>
    </row>
    <row r="22" spans="5:6" s="23" customFormat="1" x14ac:dyDescent="0.2">
      <c r="F22" s="31"/>
    </row>
    <row r="23" spans="5:6" s="23" customFormat="1" x14ac:dyDescent="0.2">
      <c r="F23" s="31"/>
    </row>
    <row r="26" spans="5:6" x14ac:dyDescent="0.2">
      <c r="E26" s="23"/>
      <c r="F26" s="31"/>
    </row>
    <row r="27" spans="5:6" x14ac:dyDescent="0.2">
      <c r="E27" s="23"/>
      <c r="F27" s="31"/>
    </row>
  </sheetData>
  <mergeCells count="9">
    <mergeCell ref="A8:A10"/>
    <mergeCell ref="B8:E10"/>
    <mergeCell ref="F8:F10"/>
    <mergeCell ref="A1:F3"/>
    <mergeCell ref="A4:F4"/>
    <mergeCell ref="B5:E5"/>
    <mergeCell ref="A6:A7"/>
    <mergeCell ref="B6:E7"/>
    <mergeCell ref="F6:F7"/>
  </mergeCells>
  <printOptions horizontalCentered="1" verticalCentered="1"/>
  <pageMargins left="0.75" right="0.75" top="0.75" bottom="0.75" header="0.3" footer="0.3"/>
  <pageSetup paperSize="9" scale="83" orientation="portrait" r:id="rId1"/>
  <headerFooter alignWithMargins="0">
    <oddHeader>&amp;CExpanding The Horizons of Sikh Pilgrimage To Image Building For Pakistan</oddHeader>
    <oddFoote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03"/>
  <sheetViews>
    <sheetView view="pageBreakPreview" zoomScaleNormal="115" zoomScaleSheetLayoutView="100" workbookViewId="0">
      <selection activeCell="A2" sqref="A2"/>
    </sheetView>
  </sheetViews>
  <sheetFormatPr defaultRowHeight="12.75" x14ac:dyDescent="0.25"/>
  <cols>
    <col min="1" max="1" width="4.5703125" style="53" customWidth="1"/>
    <col min="2" max="2" width="66.5703125" style="54" customWidth="1"/>
    <col min="3" max="3" width="5.5703125" style="54" bestFit="1" customWidth="1"/>
    <col min="4" max="4" width="9.28515625" style="54" bestFit="1" customWidth="1"/>
    <col min="5" max="5" width="9.85546875" style="54" bestFit="1" customWidth="1"/>
    <col min="6" max="6" width="8.42578125" style="54" bestFit="1" customWidth="1"/>
    <col min="7" max="7" width="12.140625" style="54" bestFit="1" customWidth="1"/>
    <col min="8" max="8" width="11" style="54" bestFit="1" customWidth="1"/>
    <col min="9" max="9" width="15.140625" style="65" customWidth="1"/>
    <col min="10" max="256" width="9.140625" style="54"/>
    <col min="257" max="257" width="4.5703125" style="54" customWidth="1"/>
    <col min="258" max="258" width="66.5703125" style="54" customWidth="1"/>
    <col min="259" max="259" width="5.5703125" style="54" bestFit="1" customWidth="1"/>
    <col min="260" max="260" width="9.28515625" style="54" bestFit="1" customWidth="1"/>
    <col min="261" max="261" width="9.85546875" style="54" bestFit="1" customWidth="1"/>
    <col min="262" max="262" width="8.42578125" style="54" bestFit="1" customWidth="1"/>
    <col min="263" max="263" width="12.140625" style="54" bestFit="1" customWidth="1"/>
    <col min="264" max="264" width="11" style="54" bestFit="1" customWidth="1"/>
    <col min="265" max="265" width="27" style="54" bestFit="1" customWidth="1"/>
    <col min="266" max="512" width="9.140625" style="54"/>
    <col min="513" max="513" width="4.5703125" style="54" customWidth="1"/>
    <col min="514" max="514" width="66.5703125" style="54" customWidth="1"/>
    <col min="515" max="515" width="5.5703125" style="54" bestFit="1" customWidth="1"/>
    <col min="516" max="516" width="9.28515625" style="54" bestFit="1" customWidth="1"/>
    <col min="517" max="517" width="9.85546875" style="54" bestFit="1" customWidth="1"/>
    <col min="518" max="518" width="8.42578125" style="54" bestFit="1" customWidth="1"/>
    <col min="519" max="519" width="12.140625" style="54" bestFit="1" customWidth="1"/>
    <col min="520" max="520" width="11" style="54" bestFit="1" customWidth="1"/>
    <col min="521" max="521" width="27" style="54" bestFit="1" customWidth="1"/>
    <col min="522" max="768" width="9.140625" style="54"/>
    <col min="769" max="769" width="4.5703125" style="54" customWidth="1"/>
    <col min="770" max="770" width="66.5703125" style="54" customWidth="1"/>
    <col min="771" max="771" width="5.5703125" style="54" bestFit="1" customWidth="1"/>
    <col min="772" max="772" width="9.28515625" style="54" bestFit="1" customWidth="1"/>
    <col min="773" max="773" width="9.85546875" style="54" bestFit="1" customWidth="1"/>
    <col min="774" max="774" width="8.42578125" style="54" bestFit="1" customWidth="1"/>
    <col min="775" max="775" width="12.140625" style="54" bestFit="1" customWidth="1"/>
    <col min="776" max="776" width="11" style="54" bestFit="1" customWidth="1"/>
    <col min="777" max="777" width="27" style="54" bestFit="1" customWidth="1"/>
    <col min="778" max="1024" width="9.140625" style="54"/>
    <col min="1025" max="1025" width="4.5703125" style="54" customWidth="1"/>
    <col min="1026" max="1026" width="66.5703125" style="54" customWidth="1"/>
    <col min="1027" max="1027" width="5.5703125" style="54" bestFit="1" customWidth="1"/>
    <col min="1028" max="1028" width="9.28515625" style="54" bestFit="1" customWidth="1"/>
    <col min="1029" max="1029" width="9.85546875" style="54" bestFit="1" customWidth="1"/>
    <col min="1030" max="1030" width="8.42578125" style="54" bestFit="1" customWidth="1"/>
    <col min="1031" max="1031" width="12.140625" style="54" bestFit="1" customWidth="1"/>
    <col min="1032" max="1032" width="11" style="54" bestFit="1" customWidth="1"/>
    <col min="1033" max="1033" width="27" style="54" bestFit="1" customWidth="1"/>
    <col min="1034" max="1280" width="9.140625" style="54"/>
    <col min="1281" max="1281" width="4.5703125" style="54" customWidth="1"/>
    <col min="1282" max="1282" width="66.5703125" style="54" customWidth="1"/>
    <col min="1283" max="1283" width="5.5703125" style="54" bestFit="1" customWidth="1"/>
    <col min="1284" max="1284" width="9.28515625" style="54" bestFit="1" customWidth="1"/>
    <col min="1285" max="1285" width="9.85546875" style="54" bestFit="1" customWidth="1"/>
    <col min="1286" max="1286" width="8.42578125" style="54" bestFit="1" customWidth="1"/>
    <col min="1287" max="1287" width="12.140625" style="54" bestFit="1" customWidth="1"/>
    <col min="1288" max="1288" width="11" style="54" bestFit="1" customWidth="1"/>
    <col min="1289" max="1289" width="27" style="54" bestFit="1" customWidth="1"/>
    <col min="1290" max="1536" width="9.140625" style="54"/>
    <col min="1537" max="1537" width="4.5703125" style="54" customWidth="1"/>
    <col min="1538" max="1538" width="66.5703125" style="54" customWidth="1"/>
    <col min="1539" max="1539" width="5.5703125" style="54" bestFit="1" customWidth="1"/>
    <col min="1540" max="1540" width="9.28515625" style="54" bestFit="1" customWidth="1"/>
    <col min="1541" max="1541" width="9.85546875" style="54" bestFit="1" customWidth="1"/>
    <col min="1542" max="1542" width="8.42578125" style="54" bestFit="1" customWidth="1"/>
    <col min="1543" max="1543" width="12.140625" style="54" bestFit="1" customWidth="1"/>
    <col min="1544" max="1544" width="11" style="54" bestFit="1" customWidth="1"/>
    <col min="1545" max="1545" width="27" style="54" bestFit="1" customWidth="1"/>
    <col min="1546" max="1792" width="9.140625" style="54"/>
    <col min="1793" max="1793" width="4.5703125" style="54" customWidth="1"/>
    <col min="1794" max="1794" width="66.5703125" style="54" customWidth="1"/>
    <col min="1795" max="1795" width="5.5703125" style="54" bestFit="1" customWidth="1"/>
    <col min="1796" max="1796" width="9.28515625" style="54" bestFit="1" customWidth="1"/>
    <col min="1797" max="1797" width="9.85546875" style="54" bestFit="1" customWidth="1"/>
    <col min="1798" max="1798" width="8.42578125" style="54" bestFit="1" customWidth="1"/>
    <col min="1799" max="1799" width="12.140625" style="54" bestFit="1" customWidth="1"/>
    <col min="1800" max="1800" width="11" style="54" bestFit="1" customWidth="1"/>
    <col min="1801" max="1801" width="27" style="54" bestFit="1" customWidth="1"/>
    <col min="1802" max="2048" width="9.140625" style="54"/>
    <col min="2049" max="2049" width="4.5703125" style="54" customWidth="1"/>
    <col min="2050" max="2050" width="66.5703125" style="54" customWidth="1"/>
    <col min="2051" max="2051" width="5.5703125" style="54" bestFit="1" customWidth="1"/>
    <col min="2052" max="2052" width="9.28515625" style="54" bestFit="1" customWidth="1"/>
    <col min="2053" max="2053" width="9.85546875" style="54" bestFit="1" customWidth="1"/>
    <col min="2054" max="2054" width="8.42578125" style="54" bestFit="1" customWidth="1"/>
    <col min="2055" max="2055" width="12.140625" style="54" bestFit="1" customWidth="1"/>
    <col min="2056" max="2056" width="11" style="54" bestFit="1" customWidth="1"/>
    <col min="2057" max="2057" width="27" style="54" bestFit="1" customWidth="1"/>
    <col min="2058" max="2304" width="9.140625" style="54"/>
    <col min="2305" max="2305" width="4.5703125" style="54" customWidth="1"/>
    <col min="2306" max="2306" width="66.5703125" style="54" customWidth="1"/>
    <col min="2307" max="2307" width="5.5703125" style="54" bestFit="1" customWidth="1"/>
    <col min="2308" max="2308" width="9.28515625" style="54" bestFit="1" customWidth="1"/>
    <col min="2309" max="2309" width="9.85546875" style="54" bestFit="1" customWidth="1"/>
    <col min="2310" max="2310" width="8.42578125" style="54" bestFit="1" customWidth="1"/>
    <col min="2311" max="2311" width="12.140625" style="54" bestFit="1" customWidth="1"/>
    <col min="2312" max="2312" width="11" style="54" bestFit="1" customWidth="1"/>
    <col min="2313" max="2313" width="27" style="54" bestFit="1" customWidth="1"/>
    <col min="2314" max="2560" width="9.140625" style="54"/>
    <col min="2561" max="2561" width="4.5703125" style="54" customWidth="1"/>
    <col min="2562" max="2562" width="66.5703125" style="54" customWidth="1"/>
    <col min="2563" max="2563" width="5.5703125" style="54" bestFit="1" customWidth="1"/>
    <col min="2564" max="2564" width="9.28515625" style="54" bestFit="1" customWidth="1"/>
    <col min="2565" max="2565" width="9.85546875" style="54" bestFit="1" customWidth="1"/>
    <col min="2566" max="2566" width="8.42578125" style="54" bestFit="1" customWidth="1"/>
    <col min="2567" max="2567" width="12.140625" style="54" bestFit="1" customWidth="1"/>
    <col min="2568" max="2568" width="11" style="54" bestFit="1" customWidth="1"/>
    <col min="2569" max="2569" width="27" style="54" bestFit="1" customWidth="1"/>
    <col min="2570" max="2816" width="9.140625" style="54"/>
    <col min="2817" max="2817" width="4.5703125" style="54" customWidth="1"/>
    <col min="2818" max="2818" width="66.5703125" style="54" customWidth="1"/>
    <col min="2819" max="2819" width="5.5703125" style="54" bestFit="1" customWidth="1"/>
    <col min="2820" max="2820" width="9.28515625" style="54" bestFit="1" customWidth="1"/>
    <col min="2821" max="2821" width="9.85546875" style="54" bestFit="1" customWidth="1"/>
    <col min="2822" max="2822" width="8.42578125" style="54" bestFit="1" customWidth="1"/>
    <col min="2823" max="2823" width="12.140625" style="54" bestFit="1" customWidth="1"/>
    <col min="2824" max="2824" width="11" style="54" bestFit="1" customWidth="1"/>
    <col min="2825" max="2825" width="27" style="54" bestFit="1" customWidth="1"/>
    <col min="2826" max="3072" width="9.140625" style="54"/>
    <col min="3073" max="3073" width="4.5703125" style="54" customWidth="1"/>
    <col min="3074" max="3074" width="66.5703125" style="54" customWidth="1"/>
    <col min="3075" max="3075" width="5.5703125" style="54" bestFit="1" customWidth="1"/>
    <col min="3076" max="3076" width="9.28515625" style="54" bestFit="1" customWidth="1"/>
    <col min="3077" max="3077" width="9.85546875" style="54" bestFit="1" customWidth="1"/>
    <col min="3078" max="3078" width="8.42578125" style="54" bestFit="1" customWidth="1"/>
    <col min="3079" max="3079" width="12.140625" style="54" bestFit="1" customWidth="1"/>
    <col min="3080" max="3080" width="11" style="54" bestFit="1" customWidth="1"/>
    <col min="3081" max="3081" width="27" style="54" bestFit="1" customWidth="1"/>
    <col min="3082" max="3328" width="9.140625" style="54"/>
    <col min="3329" max="3329" width="4.5703125" style="54" customWidth="1"/>
    <col min="3330" max="3330" width="66.5703125" style="54" customWidth="1"/>
    <col min="3331" max="3331" width="5.5703125" style="54" bestFit="1" customWidth="1"/>
    <col min="3332" max="3332" width="9.28515625" style="54" bestFit="1" customWidth="1"/>
    <col min="3333" max="3333" width="9.85546875" style="54" bestFit="1" customWidth="1"/>
    <col min="3334" max="3334" width="8.42578125" style="54" bestFit="1" customWidth="1"/>
    <col min="3335" max="3335" width="12.140625" style="54" bestFit="1" customWidth="1"/>
    <col min="3336" max="3336" width="11" style="54" bestFit="1" customWidth="1"/>
    <col min="3337" max="3337" width="27" style="54" bestFit="1" customWidth="1"/>
    <col min="3338" max="3584" width="9.140625" style="54"/>
    <col min="3585" max="3585" width="4.5703125" style="54" customWidth="1"/>
    <col min="3586" max="3586" width="66.5703125" style="54" customWidth="1"/>
    <col min="3587" max="3587" width="5.5703125" style="54" bestFit="1" customWidth="1"/>
    <col min="3588" max="3588" width="9.28515625" style="54" bestFit="1" customWidth="1"/>
    <col min="3589" max="3589" width="9.85546875" style="54" bestFit="1" customWidth="1"/>
    <col min="3590" max="3590" width="8.42578125" style="54" bestFit="1" customWidth="1"/>
    <col min="3591" max="3591" width="12.140625" style="54" bestFit="1" customWidth="1"/>
    <col min="3592" max="3592" width="11" style="54" bestFit="1" customWidth="1"/>
    <col min="3593" max="3593" width="27" style="54" bestFit="1" customWidth="1"/>
    <col min="3594" max="3840" width="9.140625" style="54"/>
    <col min="3841" max="3841" width="4.5703125" style="54" customWidth="1"/>
    <col min="3842" max="3842" width="66.5703125" style="54" customWidth="1"/>
    <col min="3843" max="3843" width="5.5703125" style="54" bestFit="1" customWidth="1"/>
    <col min="3844" max="3844" width="9.28515625" style="54" bestFit="1" customWidth="1"/>
    <col min="3845" max="3845" width="9.85546875" style="54" bestFit="1" customWidth="1"/>
    <col min="3846" max="3846" width="8.42578125" style="54" bestFit="1" customWidth="1"/>
    <col min="3847" max="3847" width="12.140625" style="54" bestFit="1" customWidth="1"/>
    <col min="3848" max="3848" width="11" style="54" bestFit="1" customWidth="1"/>
    <col min="3849" max="3849" width="27" style="54" bestFit="1" customWidth="1"/>
    <col min="3850" max="4096" width="9.140625" style="54"/>
    <col min="4097" max="4097" width="4.5703125" style="54" customWidth="1"/>
    <col min="4098" max="4098" width="66.5703125" style="54" customWidth="1"/>
    <col min="4099" max="4099" width="5.5703125" style="54" bestFit="1" customWidth="1"/>
    <col min="4100" max="4100" width="9.28515625" style="54" bestFit="1" customWidth="1"/>
    <col min="4101" max="4101" width="9.85546875" style="54" bestFit="1" customWidth="1"/>
    <col min="4102" max="4102" width="8.42578125" style="54" bestFit="1" customWidth="1"/>
    <col min="4103" max="4103" width="12.140625" style="54" bestFit="1" customWidth="1"/>
    <col min="4104" max="4104" width="11" style="54" bestFit="1" customWidth="1"/>
    <col min="4105" max="4105" width="27" style="54" bestFit="1" customWidth="1"/>
    <col min="4106" max="4352" width="9.140625" style="54"/>
    <col min="4353" max="4353" width="4.5703125" style="54" customWidth="1"/>
    <col min="4354" max="4354" width="66.5703125" style="54" customWidth="1"/>
    <col min="4355" max="4355" width="5.5703125" style="54" bestFit="1" customWidth="1"/>
    <col min="4356" max="4356" width="9.28515625" style="54" bestFit="1" customWidth="1"/>
    <col min="4357" max="4357" width="9.85546875" style="54" bestFit="1" customWidth="1"/>
    <col min="4358" max="4358" width="8.42578125" style="54" bestFit="1" customWidth="1"/>
    <col min="4359" max="4359" width="12.140625" style="54" bestFit="1" customWidth="1"/>
    <col min="4360" max="4360" width="11" style="54" bestFit="1" customWidth="1"/>
    <col min="4361" max="4361" width="27" style="54" bestFit="1" customWidth="1"/>
    <col min="4362" max="4608" width="9.140625" style="54"/>
    <col min="4609" max="4609" width="4.5703125" style="54" customWidth="1"/>
    <col min="4610" max="4610" width="66.5703125" style="54" customWidth="1"/>
    <col min="4611" max="4611" width="5.5703125" style="54" bestFit="1" customWidth="1"/>
    <col min="4612" max="4612" width="9.28515625" style="54" bestFit="1" customWidth="1"/>
    <col min="4613" max="4613" width="9.85546875" style="54" bestFit="1" customWidth="1"/>
    <col min="4614" max="4614" width="8.42578125" style="54" bestFit="1" customWidth="1"/>
    <col min="4615" max="4615" width="12.140625" style="54" bestFit="1" customWidth="1"/>
    <col min="4616" max="4616" width="11" style="54" bestFit="1" customWidth="1"/>
    <col min="4617" max="4617" width="27" style="54" bestFit="1" customWidth="1"/>
    <col min="4618" max="4864" width="9.140625" style="54"/>
    <col min="4865" max="4865" width="4.5703125" style="54" customWidth="1"/>
    <col min="4866" max="4866" width="66.5703125" style="54" customWidth="1"/>
    <col min="4867" max="4867" width="5.5703125" style="54" bestFit="1" customWidth="1"/>
    <col min="4868" max="4868" width="9.28515625" style="54" bestFit="1" customWidth="1"/>
    <col min="4869" max="4869" width="9.85546875" style="54" bestFit="1" customWidth="1"/>
    <col min="4870" max="4870" width="8.42578125" style="54" bestFit="1" customWidth="1"/>
    <col min="4871" max="4871" width="12.140625" style="54" bestFit="1" customWidth="1"/>
    <col min="4872" max="4872" width="11" style="54" bestFit="1" customWidth="1"/>
    <col min="4873" max="4873" width="27" style="54" bestFit="1" customWidth="1"/>
    <col min="4874" max="5120" width="9.140625" style="54"/>
    <col min="5121" max="5121" width="4.5703125" style="54" customWidth="1"/>
    <col min="5122" max="5122" width="66.5703125" style="54" customWidth="1"/>
    <col min="5123" max="5123" width="5.5703125" style="54" bestFit="1" customWidth="1"/>
    <col min="5124" max="5124" width="9.28515625" style="54" bestFit="1" customWidth="1"/>
    <col min="5125" max="5125" width="9.85546875" style="54" bestFit="1" customWidth="1"/>
    <col min="5126" max="5126" width="8.42578125" style="54" bestFit="1" customWidth="1"/>
    <col min="5127" max="5127" width="12.140625" style="54" bestFit="1" customWidth="1"/>
    <col min="5128" max="5128" width="11" style="54" bestFit="1" customWidth="1"/>
    <col min="5129" max="5129" width="27" style="54" bestFit="1" customWidth="1"/>
    <col min="5130" max="5376" width="9.140625" style="54"/>
    <col min="5377" max="5377" width="4.5703125" style="54" customWidth="1"/>
    <col min="5378" max="5378" width="66.5703125" style="54" customWidth="1"/>
    <col min="5379" max="5379" width="5.5703125" style="54" bestFit="1" customWidth="1"/>
    <col min="5380" max="5380" width="9.28515625" style="54" bestFit="1" customWidth="1"/>
    <col min="5381" max="5381" width="9.85546875" style="54" bestFit="1" customWidth="1"/>
    <col min="5382" max="5382" width="8.42578125" style="54" bestFit="1" customWidth="1"/>
    <col min="5383" max="5383" width="12.140625" style="54" bestFit="1" customWidth="1"/>
    <col min="5384" max="5384" width="11" style="54" bestFit="1" customWidth="1"/>
    <col min="5385" max="5385" width="27" style="54" bestFit="1" customWidth="1"/>
    <col min="5386" max="5632" width="9.140625" style="54"/>
    <col min="5633" max="5633" width="4.5703125" style="54" customWidth="1"/>
    <col min="5634" max="5634" width="66.5703125" style="54" customWidth="1"/>
    <col min="5635" max="5635" width="5.5703125" style="54" bestFit="1" customWidth="1"/>
    <col min="5636" max="5636" width="9.28515625" style="54" bestFit="1" customWidth="1"/>
    <col min="5637" max="5637" width="9.85546875" style="54" bestFit="1" customWidth="1"/>
    <col min="5638" max="5638" width="8.42578125" style="54" bestFit="1" customWidth="1"/>
    <col min="5639" max="5639" width="12.140625" style="54" bestFit="1" customWidth="1"/>
    <col min="5640" max="5640" width="11" style="54" bestFit="1" customWidth="1"/>
    <col min="5641" max="5641" width="27" style="54" bestFit="1" customWidth="1"/>
    <col min="5642" max="5888" width="9.140625" style="54"/>
    <col min="5889" max="5889" width="4.5703125" style="54" customWidth="1"/>
    <col min="5890" max="5890" width="66.5703125" style="54" customWidth="1"/>
    <col min="5891" max="5891" width="5.5703125" style="54" bestFit="1" customWidth="1"/>
    <col min="5892" max="5892" width="9.28515625" style="54" bestFit="1" customWidth="1"/>
    <col min="5893" max="5893" width="9.85546875" style="54" bestFit="1" customWidth="1"/>
    <col min="5894" max="5894" width="8.42578125" style="54" bestFit="1" customWidth="1"/>
    <col min="5895" max="5895" width="12.140625" style="54" bestFit="1" customWidth="1"/>
    <col min="5896" max="5896" width="11" style="54" bestFit="1" customWidth="1"/>
    <col min="5897" max="5897" width="27" style="54" bestFit="1" customWidth="1"/>
    <col min="5898" max="6144" width="9.140625" style="54"/>
    <col min="6145" max="6145" width="4.5703125" style="54" customWidth="1"/>
    <col min="6146" max="6146" width="66.5703125" style="54" customWidth="1"/>
    <col min="6147" max="6147" width="5.5703125" style="54" bestFit="1" customWidth="1"/>
    <col min="6148" max="6148" width="9.28515625" style="54" bestFit="1" customWidth="1"/>
    <col min="6149" max="6149" width="9.85546875" style="54" bestFit="1" customWidth="1"/>
    <col min="6150" max="6150" width="8.42578125" style="54" bestFit="1" customWidth="1"/>
    <col min="6151" max="6151" width="12.140625" style="54" bestFit="1" customWidth="1"/>
    <col min="6152" max="6152" width="11" style="54" bestFit="1" customWidth="1"/>
    <col min="6153" max="6153" width="27" style="54" bestFit="1" customWidth="1"/>
    <col min="6154" max="6400" width="9.140625" style="54"/>
    <col min="6401" max="6401" width="4.5703125" style="54" customWidth="1"/>
    <col min="6402" max="6402" width="66.5703125" style="54" customWidth="1"/>
    <col min="6403" max="6403" width="5.5703125" style="54" bestFit="1" customWidth="1"/>
    <col min="6404" max="6404" width="9.28515625" style="54" bestFit="1" customWidth="1"/>
    <col min="6405" max="6405" width="9.85546875" style="54" bestFit="1" customWidth="1"/>
    <col min="6406" max="6406" width="8.42578125" style="54" bestFit="1" customWidth="1"/>
    <col min="6407" max="6407" width="12.140625" style="54" bestFit="1" customWidth="1"/>
    <col min="6408" max="6408" width="11" style="54" bestFit="1" customWidth="1"/>
    <col min="6409" max="6409" width="27" style="54" bestFit="1" customWidth="1"/>
    <col min="6410" max="6656" width="9.140625" style="54"/>
    <col min="6657" max="6657" width="4.5703125" style="54" customWidth="1"/>
    <col min="6658" max="6658" width="66.5703125" style="54" customWidth="1"/>
    <col min="6659" max="6659" width="5.5703125" style="54" bestFit="1" customWidth="1"/>
    <col min="6660" max="6660" width="9.28515625" style="54" bestFit="1" customWidth="1"/>
    <col min="6661" max="6661" width="9.85546875" style="54" bestFit="1" customWidth="1"/>
    <col min="6662" max="6662" width="8.42578125" style="54" bestFit="1" customWidth="1"/>
    <col min="6663" max="6663" width="12.140625" style="54" bestFit="1" customWidth="1"/>
    <col min="6664" max="6664" width="11" style="54" bestFit="1" customWidth="1"/>
    <col min="6665" max="6665" width="27" style="54" bestFit="1" customWidth="1"/>
    <col min="6666" max="6912" width="9.140625" style="54"/>
    <col min="6913" max="6913" width="4.5703125" style="54" customWidth="1"/>
    <col min="6914" max="6914" width="66.5703125" style="54" customWidth="1"/>
    <col min="6915" max="6915" width="5.5703125" style="54" bestFit="1" customWidth="1"/>
    <col min="6916" max="6916" width="9.28515625" style="54" bestFit="1" customWidth="1"/>
    <col min="6917" max="6917" width="9.85546875" style="54" bestFit="1" customWidth="1"/>
    <col min="6918" max="6918" width="8.42578125" style="54" bestFit="1" customWidth="1"/>
    <col min="6919" max="6919" width="12.140625" style="54" bestFit="1" customWidth="1"/>
    <col min="6920" max="6920" width="11" style="54" bestFit="1" customWidth="1"/>
    <col min="6921" max="6921" width="27" style="54" bestFit="1" customWidth="1"/>
    <col min="6922" max="7168" width="9.140625" style="54"/>
    <col min="7169" max="7169" width="4.5703125" style="54" customWidth="1"/>
    <col min="7170" max="7170" width="66.5703125" style="54" customWidth="1"/>
    <col min="7171" max="7171" width="5.5703125" style="54" bestFit="1" customWidth="1"/>
    <col min="7172" max="7172" width="9.28515625" style="54" bestFit="1" customWidth="1"/>
    <col min="7173" max="7173" width="9.85546875" style="54" bestFit="1" customWidth="1"/>
    <col min="7174" max="7174" width="8.42578125" style="54" bestFit="1" customWidth="1"/>
    <col min="7175" max="7175" width="12.140625" style="54" bestFit="1" customWidth="1"/>
    <col min="7176" max="7176" width="11" style="54" bestFit="1" customWidth="1"/>
    <col min="7177" max="7177" width="27" style="54" bestFit="1" customWidth="1"/>
    <col min="7178" max="7424" width="9.140625" style="54"/>
    <col min="7425" max="7425" width="4.5703125" style="54" customWidth="1"/>
    <col min="7426" max="7426" width="66.5703125" style="54" customWidth="1"/>
    <col min="7427" max="7427" width="5.5703125" style="54" bestFit="1" customWidth="1"/>
    <col min="7428" max="7428" width="9.28515625" style="54" bestFit="1" customWidth="1"/>
    <col min="7429" max="7429" width="9.85546875" style="54" bestFit="1" customWidth="1"/>
    <col min="7430" max="7430" width="8.42578125" style="54" bestFit="1" customWidth="1"/>
    <col min="7431" max="7431" width="12.140625" style="54" bestFit="1" customWidth="1"/>
    <col min="7432" max="7432" width="11" style="54" bestFit="1" customWidth="1"/>
    <col min="7433" max="7433" width="27" style="54" bestFit="1" customWidth="1"/>
    <col min="7434" max="7680" width="9.140625" style="54"/>
    <col min="7681" max="7681" width="4.5703125" style="54" customWidth="1"/>
    <col min="7682" max="7682" width="66.5703125" style="54" customWidth="1"/>
    <col min="7683" max="7683" width="5.5703125" style="54" bestFit="1" customWidth="1"/>
    <col min="7684" max="7684" width="9.28515625" style="54" bestFit="1" customWidth="1"/>
    <col min="7685" max="7685" width="9.85546875" style="54" bestFit="1" customWidth="1"/>
    <col min="7686" max="7686" width="8.42578125" style="54" bestFit="1" customWidth="1"/>
    <col min="7687" max="7687" width="12.140625" style="54" bestFit="1" customWidth="1"/>
    <col min="7688" max="7688" width="11" style="54" bestFit="1" customWidth="1"/>
    <col min="7689" max="7689" width="27" style="54" bestFit="1" customWidth="1"/>
    <col min="7690" max="7936" width="9.140625" style="54"/>
    <col min="7937" max="7937" width="4.5703125" style="54" customWidth="1"/>
    <col min="7938" max="7938" width="66.5703125" style="54" customWidth="1"/>
    <col min="7939" max="7939" width="5.5703125" style="54" bestFit="1" customWidth="1"/>
    <col min="7940" max="7940" width="9.28515625" style="54" bestFit="1" customWidth="1"/>
    <col min="7941" max="7941" width="9.85546875" style="54" bestFit="1" customWidth="1"/>
    <col min="7942" max="7942" width="8.42578125" style="54" bestFit="1" customWidth="1"/>
    <col min="7943" max="7943" width="12.140625" style="54" bestFit="1" customWidth="1"/>
    <col min="7944" max="7944" width="11" style="54" bestFit="1" customWidth="1"/>
    <col min="7945" max="7945" width="27" style="54" bestFit="1" customWidth="1"/>
    <col min="7946" max="8192" width="9.140625" style="54"/>
    <col min="8193" max="8193" width="4.5703125" style="54" customWidth="1"/>
    <col min="8194" max="8194" width="66.5703125" style="54" customWidth="1"/>
    <col min="8195" max="8195" width="5.5703125" style="54" bestFit="1" customWidth="1"/>
    <col min="8196" max="8196" width="9.28515625" style="54" bestFit="1" customWidth="1"/>
    <col min="8197" max="8197" width="9.85546875" style="54" bestFit="1" customWidth="1"/>
    <col min="8198" max="8198" width="8.42578125" style="54" bestFit="1" customWidth="1"/>
    <col min="8199" max="8199" width="12.140625" style="54" bestFit="1" customWidth="1"/>
    <col min="8200" max="8200" width="11" style="54" bestFit="1" customWidth="1"/>
    <col min="8201" max="8201" width="27" style="54" bestFit="1" customWidth="1"/>
    <col min="8202" max="8448" width="9.140625" style="54"/>
    <col min="8449" max="8449" width="4.5703125" style="54" customWidth="1"/>
    <col min="8450" max="8450" width="66.5703125" style="54" customWidth="1"/>
    <col min="8451" max="8451" width="5.5703125" style="54" bestFit="1" customWidth="1"/>
    <col min="8452" max="8452" width="9.28515625" style="54" bestFit="1" customWidth="1"/>
    <col min="8453" max="8453" width="9.85546875" style="54" bestFit="1" customWidth="1"/>
    <col min="8454" max="8454" width="8.42578125" style="54" bestFit="1" customWidth="1"/>
    <col min="8455" max="8455" width="12.140625" style="54" bestFit="1" customWidth="1"/>
    <col min="8456" max="8456" width="11" style="54" bestFit="1" customWidth="1"/>
    <col min="8457" max="8457" width="27" style="54" bestFit="1" customWidth="1"/>
    <col min="8458" max="8704" width="9.140625" style="54"/>
    <col min="8705" max="8705" width="4.5703125" style="54" customWidth="1"/>
    <col min="8706" max="8706" width="66.5703125" style="54" customWidth="1"/>
    <col min="8707" max="8707" width="5.5703125" style="54" bestFit="1" customWidth="1"/>
    <col min="8708" max="8708" width="9.28515625" style="54" bestFit="1" customWidth="1"/>
    <col min="8709" max="8709" width="9.85546875" style="54" bestFit="1" customWidth="1"/>
    <col min="8710" max="8710" width="8.42578125" style="54" bestFit="1" customWidth="1"/>
    <col min="8711" max="8711" width="12.140625" style="54" bestFit="1" customWidth="1"/>
    <col min="8712" max="8712" width="11" style="54" bestFit="1" customWidth="1"/>
    <col min="8713" max="8713" width="27" style="54" bestFit="1" customWidth="1"/>
    <col min="8714" max="8960" width="9.140625" style="54"/>
    <col min="8961" max="8961" width="4.5703125" style="54" customWidth="1"/>
    <col min="8962" max="8962" width="66.5703125" style="54" customWidth="1"/>
    <col min="8963" max="8963" width="5.5703125" style="54" bestFit="1" customWidth="1"/>
    <col min="8964" max="8964" width="9.28515625" style="54" bestFit="1" customWidth="1"/>
    <col min="8965" max="8965" width="9.85546875" style="54" bestFit="1" customWidth="1"/>
    <col min="8966" max="8966" width="8.42578125" style="54" bestFit="1" customWidth="1"/>
    <col min="8967" max="8967" width="12.140625" style="54" bestFit="1" customWidth="1"/>
    <col min="8968" max="8968" width="11" style="54" bestFit="1" customWidth="1"/>
    <col min="8969" max="8969" width="27" style="54" bestFit="1" customWidth="1"/>
    <col min="8970" max="9216" width="9.140625" style="54"/>
    <col min="9217" max="9217" width="4.5703125" style="54" customWidth="1"/>
    <col min="9218" max="9218" width="66.5703125" style="54" customWidth="1"/>
    <col min="9219" max="9219" width="5.5703125" style="54" bestFit="1" customWidth="1"/>
    <col min="9220" max="9220" width="9.28515625" style="54" bestFit="1" customWidth="1"/>
    <col min="9221" max="9221" width="9.85546875" style="54" bestFit="1" customWidth="1"/>
    <col min="9222" max="9222" width="8.42578125" style="54" bestFit="1" customWidth="1"/>
    <col min="9223" max="9223" width="12.140625" style="54" bestFit="1" customWidth="1"/>
    <col min="9224" max="9224" width="11" style="54" bestFit="1" customWidth="1"/>
    <col min="9225" max="9225" width="27" style="54" bestFit="1" customWidth="1"/>
    <col min="9226" max="9472" width="9.140625" style="54"/>
    <col min="9473" max="9473" width="4.5703125" style="54" customWidth="1"/>
    <col min="9474" max="9474" width="66.5703125" style="54" customWidth="1"/>
    <col min="9475" max="9475" width="5.5703125" style="54" bestFit="1" customWidth="1"/>
    <col min="9476" max="9476" width="9.28515625" style="54" bestFit="1" customWidth="1"/>
    <col min="9477" max="9477" width="9.85546875" style="54" bestFit="1" customWidth="1"/>
    <col min="9478" max="9478" width="8.42578125" style="54" bestFit="1" customWidth="1"/>
    <col min="9479" max="9479" width="12.140625" style="54" bestFit="1" customWidth="1"/>
    <col min="9480" max="9480" width="11" style="54" bestFit="1" customWidth="1"/>
    <col min="9481" max="9481" width="27" style="54" bestFit="1" customWidth="1"/>
    <col min="9482" max="9728" width="9.140625" style="54"/>
    <col min="9729" max="9729" width="4.5703125" style="54" customWidth="1"/>
    <col min="9730" max="9730" width="66.5703125" style="54" customWidth="1"/>
    <col min="9731" max="9731" width="5.5703125" style="54" bestFit="1" customWidth="1"/>
    <col min="9732" max="9732" width="9.28515625" style="54" bestFit="1" customWidth="1"/>
    <col min="9733" max="9733" width="9.85546875" style="54" bestFit="1" customWidth="1"/>
    <col min="9734" max="9734" width="8.42578125" style="54" bestFit="1" customWidth="1"/>
    <col min="9735" max="9735" width="12.140625" style="54" bestFit="1" customWidth="1"/>
    <col min="9736" max="9736" width="11" style="54" bestFit="1" customWidth="1"/>
    <col min="9737" max="9737" width="27" style="54" bestFit="1" customWidth="1"/>
    <col min="9738" max="9984" width="9.140625" style="54"/>
    <col min="9985" max="9985" width="4.5703125" style="54" customWidth="1"/>
    <col min="9986" max="9986" width="66.5703125" style="54" customWidth="1"/>
    <col min="9987" max="9987" width="5.5703125" style="54" bestFit="1" customWidth="1"/>
    <col min="9988" max="9988" width="9.28515625" style="54" bestFit="1" customWidth="1"/>
    <col min="9989" max="9989" width="9.85546875" style="54" bestFit="1" customWidth="1"/>
    <col min="9990" max="9990" width="8.42578125" style="54" bestFit="1" customWidth="1"/>
    <col min="9991" max="9991" width="12.140625" style="54" bestFit="1" customWidth="1"/>
    <col min="9992" max="9992" width="11" style="54" bestFit="1" customWidth="1"/>
    <col min="9993" max="9993" width="27" style="54" bestFit="1" customWidth="1"/>
    <col min="9994" max="10240" width="9.140625" style="54"/>
    <col min="10241" max="10241" width="4.5703125" style="54" customWidth="1"/>
    <col min="10242" max="10242" width="66.5703125" style="54" customWidth="1"/>
    <col min="10243" max="10243" width="5.5703125" style="54" bestFit="1" customWidth="1"/>
    <col min="10244" max="10244" width="9.28515625" style="54" bestFit="1" customWidth="1"/>
    <col min="10245" max="10245" width="9.85546875" style="54" bestFit="1" customWidth="1"/>
    <col min="10246" max="10246" width="8.42578125" style="54" bestFit="1" customWidth="1"/>
    <col min="10247" max="10247" width="12.140625" style="54" bestFit="1" customWidth="1"/>
    <col min="10248" max="10248" width="11" style="54" bestFit="1" customWidth="1"/>
    <col min="10249" max="10249" width="27" style="54" bestFit="1" customWidth="1"/>
    <col min="10250" max="10496" width="9.140625" style="54"/>
    <col min="10497" max="10497" width="4.5703125" style="54" customWidth="1"/>
    <col min="10498" max="10498" width="66.5703125" style="54" customWidth="1"/>
    <col min="10499" max="10499" width="5.5703125" style="54" bestFit="1" customWidth="1"/>
    <col min="10500" max="10500" width="9.28515625" style="54" bestFit="1" customWidth="1"/>
    <col min="10501" max="10501" width="9.85546875" style="54" bestFit="1" customWidth="1"/>
    <col min="10502" max="10502" width="8.42578125" style="54" bestFit="1" customWidth="1"/>
    <col min="10503" max="10503" width="12.140625" style="54" bestFit="1" customWidth="1"/>
    <col min="10504" max="10504" width="11" style="54" bestFit="1" customWidth="1"/>
    <col min="10505" max="10505" width="27" style="54" bestFit="1" customWidth="1"/>
    <col min="10506" max="10752" width="9.140625" style="54"/>
    <col min="10753" max="10753" width="4.5703125" style="54" customWidth="1"/>
    <col min="10754" max="10754" width="66.5703125" style="54" customWidth="1"/>
    <col min="10755" max="10755" width="5.5703125" style="54" bestFit="1" customWidth="1"/>
    <col min="10756" max="10756" width="9.28515625" style="54" bestFit="1" customWidth="1"/>
    <col min="10757" max="10757" width="9.85546875" style="54" bestFit="1" customWidth="1"/>
    <col min="10758" max="10758" width="8.42578125" style="54" bestFit="1" customWidth="1"/>
    <col min="10759" max="10759" width="12.140625" style="54" bestFit="1" customWidth="1"/>
    <col min="10760" max="10760" width="11" style="54" bestFit="1" customWidth="1"/>
    <col min="10761" max="10761" width="27" style="54" bestFit="1" customWidth="1"/>
    <col min="10762" max="11008" width="9.140625" style="54"/>
    <col min="11009" max="11009" width="4.5703125" style="54" customWidth="1"/>
    <col min="11010" max="11010" width="66.5703125" style="54" customWidth="1"/>
    <col min="11011" max="11011" width="5.5703125" style="54" bestFit="1" customWidth="1"/>
    <col min="11012" max="11012" width="9.28515625" style="54" bestFit="1" customWidth="1"/>
    <col min="11013" max="11013" width="9.85546875" style="54" bestFit="1" customWidth="1"/>
    <col min="11014" max="11014" width="8.42578125" style="54" bestFit="1" customWidth="1"/>
    <col min="11015" max="11015" width="12.140625" style="54" bestFit="1" customWidth="1"/>
    <col min="11016" max="11016" width="11" style="54" bestFit="1" customWidth="1"/>
    <col min="11017" max="11017" width="27" style="54" bestFit="1" customWidth="1"/>
    <col min="11018" max="11264" width="9.140625" style="54"/>
    <col min="11265" max="11265" width="4.5703125" style="54" customWidth="1"/>
    <col min="11266" max="11266" width="66.5703125" style="54" customWidth="1"/>
    <col min="11267" max="11267" width="5.5703125" style="54" bestFit="1" customWidth="1"/>
    <col min="11268" max="11268" width="9.28515625" style="54" bestFit="1" customWidth="1"/>
    <col min="11269" max="11269" width="9.85546875" style="54" bestFit="1" customWidth="1"/>
    <col min="11270" max="11270" width="8.42578125" style="54" bestFit="1" customWidth="1"/>
    <col min="11271" max="11271" width="12.140625" style="54" bestFit="1" customWidth="1"/>
    <col min="11272" max="11272" width="11" style="54" bestFit="1" customWidth="1"/>
    <col min="11273" max="11273" width="27" style="54" bestFit="1" customWidth="1"/>
    <col min="11274" max="11520" width="9.140625" style="54"/>
    <col min="11521" max="11521" width="4.5703125" style="54" customWidth="1"/>
    <col min="11522" max="11522" width="66.5703125" style="54" customWidth="1"/>
    <col min="11523" max="11523" width="5.5703125" style="54" bestFit="1" customWidth="1"/>
    <col min="11524" max="11524" width="9.28515625" style="54" bestFit="1" customWidth="1"/>
    <col min="11525" max="11525" width="9.85546875" style="54" bestFit="1" customWidth="1"/>
    <col min="11526" max="11526" width="8.42578125" style="54" bestFit="1" customWidth="1"/>
    <col min="11527" max="11527" width="12.140625" style="54" bestFit="1" customWidth="1"/>
    <col min="11528" max="11528" width="11" style="54" bestFit="1" customWidth="1"/>
    <col min="11529" max="11529" width="27" style="54" bestFit="1" customWidth="1"/>
    <col min="11530" max="11776" width="9.140625" style="54"/>
    <col min="11777" max="11777" width="4.5703125" style="54" customWidth="1"/>
    <col min="11778" max="11778" width="66.5703125" style="54" customWidth="1"/>
    <col min="11779" max="11779" width="5.5703125" style="54" bestFit="1" customWidth="1"/>
    <col min="11780" max="11780" width="9.28515625" style="54" bestFit="1" customWidth="1"/>
    <col min="11781" max="11781" width="9.85546875" style="54" bestFit="1" customWidth="1"/>
    <col min="11782" max="11782" width="8.42578125" style="54" bestFit="1" customWidth="1"/>
    <col min="11783" max="11783" width="12.140625" style="54" bestFit="1" customWidth="1"/>
    <col min="11784" max="11784" width="11" style="54" bestFit="1" customWidth="1"/>
    <col min="11785" max="11785" width="27" style="54" bestFit="1" customWidth="1"/>
    <col min="11786" max="12032" width="9.140625" style="54"/>
    <col min="12033" max="12033" width="4.5703125" style="54" customWidth="1"/>
    <col min="12034" max="12034" width="66.5703125" style="54" customWidth="1"/>
    <col min="12035" max="12035" width="5.5703125" style="54" bestFit="1" customWidth="1"/>
    <col min="12036" max="12036" width="9.28515625" style="54" bestFit="1" customWidth="1"/>
    <col min="12037" max="12037" width="9.85546875" style="54" bestFit="1" customWidth="1"/>
    <col min="12038" max="12038" width="8.42578125" style="54" bestFit="1" customWidth="1"/>
    <col min="12039" max="12039" width="12.140625" style="54" bestFit="1" customWidth="1"/>
    <col min="12040" max="12040" width="11" style="54" bestFit="1" customWidth="1"/>
    <col min="12041" max="12041" width="27" style="54" bestFit="1" customWidth="1"/>
    <col min="12042" max="12288" width="9.140625" style="54"/>
    <col min="12289" max="12289" width="4.5703125" style="54" customWidth="1"/>
    <col min="12290" max="12290" width="66.5703125" style="54" customWidth="1"/>
    <col min="12291" max="12291" width="5.5703125" style="54" bestFit="1" customWidth="1"/>
    <col min="12292" max="12292" width="9.28515625" style="54" bestFit="1" customWidth="1"/>
    <col min="12293" max="12293" width="9.85546875" style="54" bestFit="1" customWidth="1"/>
    <col min="12294" max="12294" width="8.42578125" style="54" bestFit="1" customWidth="1"/>
    <col min="12295" max="12295" width="12.140625" style="54" bestFit="1" customWidth="1"/>
    <col min="12296" max="12296" width="11" style="54" bestFit="1" customWidth="1"/>
    <col min="12297" max="12297" width="27" style="54" bestFit="1" customWidth="1"/>
    <col min="12298" max="12544" width="9.140625" style="54"/>
    <col min="12545" max="12545" width="4.5703125" style="54" customWidth="1"/>
    <col min="12546" max="12546" width="66.5703125" style="54" customWidth="1"/>
    <col min="12547" max="12547" width="5.5703125" style="54" bestFit="1" customWidth="1"/>
    <col min="12548" max="12548" width="9.28515625" style="54" bestFit="1" customWidth="1"/>
    <col min="12549" max="12549" width="9.85546875" style="54" bestFit="1" customWidth="1"/>
    <col min="12550" max="12550" width="8.42578125" style="54" bestFit="1" customWidth="1"/>
    <col min="12551" max="12551" width="12.140625" style="54" bestFit="1" customWidth="1"/>
    <col min="12552" max="12552" width="11" style="54" bestFit="1" customWidth="1"/>
    <col min="12553" max="12553" width="27" style="54" bestFit="1" customWidth="1"/>
    <col min="12554" max="12800" width="9.140625" style="54"/>
    <col min="12801" max="12801" width="4.5703125" style="54" customWidth="1"/>
    <col min="12802" max="12802" width="66.5703125" style="54" customWidth="1"/>
    <col min="12803" max="12803" width="5.5703125" style="54" bestFit="1" customWidth="1"/>
    <col min="12804" max="12804" width="9.28515625" style="54" bestFit="1" customWidth="1"/>
    <col min="12805" max="12805" width="9.85546875" style="54" bestFit="1" customWidth="1"/>
    <col min="12806" max="12806" width="8.42578125" style="54" bestFit="1" customWidth="1"/>
    <col min="12807" max="12807" width="12.140625" style="54" bestFit="1" customWidth="1"/>
    <col min="12808" max="12808" width="11" style="54" bestFit="1" customWidth="1"/>
    <col min="12809" max="12809" width="27" style="54" bestFit="1" customWidth="1"/>
    <col min="12810" max="13056" width="9.140625" style="54"/>
    <col min="13057" max="13057" width="4.5703125" style="54" customWidth="1"/>
    <col min="13058" max="13058" width="66.5703125" style="54" customWidth="1"/>
    <col min="13059" max="13059" width="5.5703125" style="54" bestFit="1" customWidth="1"/>
    <col min="13060" max="13060" width="9.28515625" style="54" bestFit="1" customWidth="1"/>
    <col min="13061" max="13061" width="9.85546875" style="54" bestFit="1" customWidth="1"/>
    <col min="13062" max="13062" width="8.42578125" style="54" bestFit="1" customWidth="1"/>
    <col min="13063" max="13063" width="12.140625" style="54" bestFit="1" customWidth="1"/>
    <col min="13064" max="13064" width="11" style="54" bestFit="1" customWidth="1"/>
    <col min="13065" max="13065" width="27" style="54" bestFit="1" customWidth="1"/>
    <col min="13066" max="13312" width="9.140625" style="54"/>
    <col min="13313" max="13313" width="4.5703125" style="54" customWidth="1"/>
    <col min="13314" max="13314" width="66.5703125" style="54" customWidth="1"/>
    <col min="13315" max="13315" width="5.5703125" style="54" bestFit="1" customWidth="1"/>
    <col min="13316" max="13316" width="9.28515625" style="54" bestFit="1" customWidth="1"/>
    <col min="13317" max="13317" width="9.85546875" style="54" bestFit="1" customWidth="1"/>
    <col min="13318" max="13318" width="8.42578125" style="54" bestFit="1" customWidth="1"/>
    <col min="13319" max="13319" width="12.140625" style="54" bestFit="1" customWidth="1"/>
    <col min="13320" max="13320" width="11" style="54" bestFit="1" customWidth="1"/>
    <col min="13321" max="13321" width="27" style="54" bestFit="1" customWidth="1"/>
    <col min="13322" max="13568" width="9.140625" style="54"/>
    <col min="13569" max="13569" width="4.5703125" style="54" customWidth="1"/>
    <col min="13570" max="13570" width="66.5703125" style="54" customWidth="1"/>
    <col min="13571" max="13571" width="5.5703125" style="54" bestFit="1" customWidth="1"/>
    <col min="13572" max="13572" width="9.28515625" style="54" bestFit="1" customWidth="1"/>
    <col min="13573" max="13573" width="9.85546875" style="54" bestFit="1" customWidth="1"/>
    <col min="13574" max="13574" width="8.42578125" style="54" bestFit="1" customWidth="1"/>
    <col min="13575" max="13575" width="12.140625" style="54" bestFit="1" customWidth="1"/>
    <col min="13576" max="13576" width="11" style="54" bestFit="1" customWidth="1"/>
    <col min="13577" max="13577" width="27" style="54" bestFit="1" customWidth="1"/>
    <col min="13578" max="13824" width="9.140625" style="54"/>
    <col min="13825" max="13825" width="4.5703125" style="54" customWidth="1"/>
    <col min="13826" max="13826" width="66.5703125" style="54" customWidth="1"/>
    <col min="13827" max="13827" width="5.5703125" style="54" bestFit="1" customWidth="1"/>
    <col min="13828" max="13828" width="9.28515625" style="54" bestFit="1" customWidth="1"/>
    <col min="13829" max="13829" width="9.85546875" style="54" bestFit="1" customWidth="1"/>
    <col min="13830" max="13830" width="8.42578125" style="54" bestFit="1" customWidth="1"/>
    <col min="13831" max="13831" width="12.140625" style="54" bestFit="1" customWidth="1"/>
    <col min="13832" max="13832" width="11" style="54" bestFit="1" customWidth="1"/>
    <col min="13833" max="13833" width="27" style="54" bestFit="1" customWidth="1"/>
    <col min="13834" max="14080" width="9.140625" style="54"/>
    <col min="14081" max="14081" width="4.5703125" style="54" customWidth="1"/>
    <col min="14082" max="14082" width="66.5703125" style="54" customWidth="1"/>
    <col min="14083" max="14083" width="5.5703125" style="54" bestFit="1" customWidth="1"/>
    <col min="14084" max="14084" width="9.28515625" style="54" bestFit="1" customWidth="1"/>
    <col min="14085" max="14085" width="9.85546875" style="54" bestFit="1" customWidth="1"/>
    <col min="14086" max="14086" width="8.42578125" style="54" bestFit="1" customWidth="1"/>
    <col min="14087" max="14087" width="12.140625" style="54" bestFit="1" customWidth="1"/>
    <col min="14088" max="14088" width="11" style="54" bestFit="1" customWidth="1"/>
    <col min="14089" max="14089" width="27" style="54" bestFit="1" customWidth="1"/>
    <col min="14090" max="14336" width="9.140625" style="54"/>
    <col min="14337" max="14337" width="4.5703125" style="54" customWidth="1"/>
    <col min="14338" max="14338" width="66.5703125" style="54" customWidth="1"/>
    <col min="14339" max="14339" width="5.5703125" style="54" bestFit="1" customWidth="1"/>
    <col min="14340" max="14340" width="9.28515625" style="54" bestFit="1" customWidth="1"/>
    <col min="14341" max="14341" width="9.85546875" style="54" bestFit="1" customWidth="1"/>
    <col min="14342" max="14342" width="8.42578125" style="54" bestFit="1" customWidth="1"/>
    <col min="14343" max="14343" width="12.140625" style="54" bestFit="1" customWidth="1"/>
    <col min="14344" max="14344" width="11" style="54" bestFit="1" customWidth="1"/>
    <col min="14345" max="14345" width="27" style="54" bestFit="1" customWidth="1"/>
    <col min="14346" max="14592" width="9.140625" style="54"/>
    <col min="14593" max="14593" width="4.5703125" style="54" customWidth="1"/>
    <col min="14594" max="14594" width="66.5703125" style="54" customWidth="1"/>
    <col min="14595" max="14595" width="5.5703125" style="54" bestFit="1" customWidth="1"/>
    <col min="14596" max="14596" width="9.28515625" style="54" bestFit="1" customWidth="1"/>
    <col min="14597" max="14597" width="9.85546875" style="54" bestFit="1" customWidth="1"/>
    <col min="14598" max="14598" width="8.42578125" style="54" bestFit="1" customWidth="1"/>
    <col min="14599" max="14599" width="12.140625" style="54" bestFit="1" customWidth="1"/>
    <col min="14600" max="14600" width="11" style="54" bestFit="1" customWidth="1"/>
    <col min="14601" max="14601" width="27" style="54" bestFit="1" customWidth="1"/>
    <col min="14602" max="14848" width="9.140625" style="54"/>
    <col min="14849" max="14849" width="4.5703125" style="54" customWidth="1"/>
    <col min="14850" max="14850" width="66.5703125" style="54" customWidth="1"/>
    <col min="14851" max="14851" width="5.5703125" style="54" bestFit="1" customWidth="1"/>
    <col min="14852" max="14852" width="9.28515625" style="54" bestFit="1" customWidth="1"/>
    <col min="14853" max="14853" width="9.85546875" style="54" bestFit="1" customWidth="1"/>
    <col min="14854" max="14854" width="8.42578125" style="54" bestFit="1" customWidth="1"/>
    <col min="14855" max="14855" width="12.140625" style="54" bestFit="1" customWidth="1"/>
    <col min="14856" max="14856" width="11" style="54" bestFit="1" customWidth="1"/>
    <col min="14857" max="14857" width="27" style="54" bestFit="1" customWidth="1"/>
    <col min="14858" max="15104" width="9.140625" style="54"/>
    <col min="15105" max="15105" width="4.5703125" style="54" customWidth="1"/>
    <col min="15106" max="15106" width="66.5703125" style="54" customWidth="1"/>
    <col min="15107" max="15107" width="5.5703125" style="54" bestFit="1" customWidth="1"/>
    <col min="15108" max="15108" width="9.28515625" style="54" bestFit="1" customWidth="1"/>
    <col min="15109" max="15109" width="9.85546875" style="54" bestFit="1" customWidth="1"/>
    <col min="15110" max="15110" width="8.42578125" style="54" bestFit="1" customWidth="1"/>
    <col min="15111" max="15111" width="12.140625" style="54" bestFit="1" customWidth="1"/>
    <col min="15112" max="15112" width="11" style="54" bestFit="1" customWidth="1"/>
    <col min="15113" max="15113" width="27" style="54" bestFit="1" customWidth="1"/>
    <col min="15114" max="15360" width="9.140625" style="54"/>
    <col min="15361" max="15361" width="4.5703125" style="54" customWidth="1"/>
    <col min="15362" max="15362" width="66.5703125" style="54" customWidth="1"/>
    <col min="15363" max="15363" width="5.5703125" style="54" bestFit="1" customWidth="1"/>
    <col min="15364" max="15364" width="9.28515625" style="54" bestFit="1" customWidth="1"/>
    <col min="15365" max="15365" width="9.85546875" style="54" bestFit="1" customWidth="1"/>
    <col min="15366" max="15366" width="8.42578125" style="54" bestFit="1" customWidth="1"/>
    <col min="15367" max="15367" width="12.140625" style="54" bestFit="1" customWidth="1"/>
    <col min="15368" max="15368" width="11" style="54" bestFit="1" customWidth="1"/>
    <col min="15369" max="15369" width="27" style="54" bestFit="1" customWidth="1"/>
    <col min="15370" max="15616" width="9.140625" style="54"/>
    <col min="15617" max="15617" width="4.5703125" style="54" customWidth="1"/>
    <col min="15618" max="15618" width="66.5703125" style="54" customWidth="1"/>
    <col min="15619" max="15619" width="5.5703125" style="54" bestFit="1" customWidth="1"/>
    <col min="15620" max="15620" width="9.28515625" style="54" bestFit="1" customWidth="1"/>
    <col min="15621" max="15621" width="9.85546875" style="54" bestFit="1" customWidth="1"/>
    <col min="15622" max="15622" width="8.42578125" style="54" bestFit="1" customWidth="1"/>
    <col min="15623" max="15623" width="12.140625" style="54" bestFit="1" customWidth="1"/>
    <col min="15624" max="15624" width="11" style="54" bestFit="1" customWidth="1"/>
    <col min="15625" max="15625" width="27" style="54" bestFit="1" customWidth="1"/>
    <col min="15626" max="15872" width="9.140625" style="54"/>
    <col min="15873" max="15873" width="4.5703125" style="54" customWidth="1"/>
    <col min="15874" max="15874" width="66.5703125" style="54" customWidth="1"/>
    <col min="15875" max="15875" width="5.5703125" style="54" bestFit="1" customWidth="1"/>
    <col min="15876" max="15876" width="9.28515625" style="54" bestFit="1" customWidth="1"/>
    <col min="15877" max="15877" width="9.85546875" style="54" bestFit="1" customWidth="1"/>
    <col min="15878" max="15878" width="8.42578125" style="54" bestFit="1" customWidth="1"/>
    <col min="15879" max="15879" width="12.140625" style="54" bestFit="1" customWidth="1"/>
    <col min="15880" max="15880" width="11" style="54" bestFit="1" customWidth="1"/>
    <col min="15881" max="15881" width="27" style="54" bestFit="1" customWidth="1"/>
    <col min="15882" max="16128" width="9.140625" style="54"/>
    <col min="16129" max="16129" width="4.5703125" style="54" customWidth="1"/>
    <col min="16130" max="16130" width="66.5703125" style="54" customWidth="1"/>
    <col min="16131" max="16131" width="5.5703125" style="54" bestFit="1" customWidth="1"/>
    <col min="16132" max="16132" width="9.28515625" style="54" bestFit="1" customWidth="1"/>
    <col min="16133" max="16133" width="9.85546875" style="54" bestFit="1" customWidth="1"/>
    <col min="16134" max="16134" width="8.42578125" style="54" bestFit="1" customWidth="1"/>
    <col min="16135" max="16135" width="12.140625" style="54" bestFit="1" customWidth="1"/>
    <col min="16136" max="16136" width="11" style="54" bestFit="1" customWidth="1"/>
    <col min="16137" max="16137" width="27" style="54" bestFit="1" customWidth="1"/>
    <col min="16138" max="16384" width="9.140625" style="54"/>
  </cols>
  <sheetData>
    <row r="1" spans="1:9" ht="25.5" customHeight="1" x14ac:dyDescent="0.25">
      <c r="A1" s="121" t="s">
        <v>370</v>
      </c>
      <c r="B1" s="121"/>
      <c r="C1" s="121"/>
      <c r="D1" s="121"/>
      <c r="E1" s="121"/>
      <c r="F1" s="121"/>
      <c r="G1" s="121"/>
      <c r="H1" s="121"/>
      <c r="I1" s="121"/>
    </row>
    <row r="2" spans="1:9" ht="27.75" customHeight="1" x14ac:dyDescent="0.25">
      <c r="A2" s="71" t="s">
        <v>240</v>
      </c>
      <c r="B2" s="66" t="s">
        <v>361</v>
      </c>
      <c r="C2" s="123" t="s">
        <v>363</v>
      </c>
      <c r="D2" s="123"/>
      <c r="E2" s="123"/>
      <c r="F2" s="72"/>
      <c r="G2" s="72" t="s">
        <v>3</v>
      </c>
      <c r="H2" s="72" t="s">
        <v>4</v>
      </c>
      <c r="I2" s="72" t="s">
        <v>362</v>
      </c>
    </row>
    <row r="3" spans="1:9" ht="15" x14ac:dyDescent="0.25">
      <c r="A3" s="66">
        <v>1</v>
      </c>
      <c r="B3" s="73" t="s">
        <v>243</v>
      </c>
      <c r="C3" s="67"/>
      <c r="D3" s="67"/>
      <c r="E3" s="67"/>
      <c r="F3" s="67"/>
      <c r="G3" s="67"/>
      <c r="H3" s="74"/>
      <c r="I3" s="69"/>
    </row>
    <row r="4" spans="1:9" ht="15" x14ac:dyDescent="0.25">
      <c r="A4" s="66"/>
      <c r="B4" s="67" t="s">
        <v>244</v>
      </c>
      <c r="C4" s="67">
        <v>1</v>
      </c>
      <c r="D4" s="67">
        <v>18.75</v>
      </c>
      <c r="E4" s="67">
        <v>4.5</v>
      </c>
      <c r="F4" s="67"/>
      <c r="G4" s="68">
        <f>C4*D4*E4</f>
        <v>84.375</v>
      </c>
      <c r="H4" s="74" t="s">
        <v>245</v>
      </c>
      <c r="I4" s="69"/>
    </row>
    <row r="5" spans="1:9" ht="15" x14ac:dyDescent="0.25">
      <c r="A5" s="66"/>
      <c r="B5" s="67"/>
      <c r="C5" s="67">
        <v>1</v>
      </c>
      <c r="D5" s="67">
        <v>18.75</v>
      </c>
      <c r="E5" s="67">
        <v>1.5</v>
      </c>
      <c r="F5" s="67"/>
      <c r="G5" s="68">
        <f t="shared" ref="G5:G21" si="0">C5*D5*E5</f>
        <v>28.125</v>
      </c>
      <c r="H5" s="74" t="s">
        <v>245</v>
      </c>
      <c r="I5" s="69"/>
    </row>
    <row r="6" spans="1:9" ht="15" x14ac:dyDescent="0.25">
      <c r="A6" s="66"/>
      <c r="B6" s="67"/>
      <c r="C6" s="67">
        <v>2</v>
      </c>
      <c r="D6" s="67">
        <v>1</v>
      </c>
      <c r="E6" s="67">
        <v>7.75</v>
      </c>
      <c r="F6" s="67"/>
      <c r="G6" s="68">
        <f t="shared" si="0"/>
        <v>15.5</v>
      </c>
      <c r="H6" s="74" t="s">
        <v>245</v>
      </c>
      <c r="I6" s="69"/>
    </row>
    <row r="7" spans="1:9" ht="15" x14ac:dyDescent="0.25">
      <c r="A7" s="66"/>
      <c r="B7" s="67"/>
      <c r="C7" s="67">
        <v>2</v>
      </c>
      <c r="D7" s="67">
        <v>8</v>
      </c>
      <c r="E7" s="67">
        <v>1.5</v>
      </c>
      <c r="F7" s="67"/>
      <c r="G7" s="68">
        <f t="shared" si="0"/>
        <v>24</v>
      </c>
      <c r="H7" s="74" t="s">
        <v>245</v>
      </c>
      <c r="I7" s="69"/>
    </row>
    <row r="8" spans="1:9" ht="15" x14ac:dyDescent="0.25">
      <c r="A8" s="66"/>
      <c r="B8" s="67"/>
      <c r="C8" s="67">
        <v>2</v>
      </c>
      <c r="D8" s="67">
        <v>3</v>
      </c>
      <c r="E8" s="67">
        <v>8.25</v>
      </c>
      <c r="F8" s="67"/>
      <c r="G8" s="68">
        <f t="shared" si="0"/>
        <v>49.5</v>
      </c>
      <c r="H8" s="74" t="s">
        <v>245</v>
      </c>
      <c r="I8" s="69"/>
    </row>
    <row r="9" spans="1:9" ht="15" x14ac:dyDescent="0.25">
      <c r="A9" s="66"/>
      <c r="B9" s="67"/>
      <c r="C9" s="67">
        <v>2</v>
      </c>
      <c r="D9" s="67">
        <v>1</v>
      </c>
      <c r="E9" s="67">
        <v>7</v>
      </c>
      <c r="F9" s="67"/>
      <c r="G9" s="68">
        <f t="shared" si="0"/>
        <v>14</v>
      </c>
      <c r="H9" s="74" t="s">
        <v>245</v>
      </c>
      <c r="I9" s="69"/>
    </row>
    <row r="10" spans="1:9" ht="15" x14ac:dyDescent="0.25">
      <c r="A10" s="66"/>
      <c r="B10" s="67"/>
      <c r="C10" s="67">
        <v>2</v>
      </c>
      <c r="D10" s="67">
        <v>12.75</v>
      </c>
      <c r="E10" s="67">
        <v>0.75</v>
      </c>
      <c r="F10" s="67"/>
      <c r="G10" s="68">
        <f t="shared" si="0"/>
        <v>19.125</v>
      </c>
      <c r="H10" s="74" t="s">
        <v>245</v>
      </c>
      <c r="I10" s="69"/>
    </row>
    <row r="11" spans="1:9" ht="15" x14ac:dyDescent="0.25">
      <c r="A11" s="66"/>
      <c r="B11" s="67"/>
      <c r="C11" s="67">
        <v>2</v>
      </c>
      <c r="D11" s="67">
        <v>2.75</v>
      </c>
      <c r="E11" s="67">
        <v>9.75</v>
      </c>
      <c r="F11" s="67"/>
      <c r="G11" s="68">
        <f t="shared" si="0"/>
        <v>53.625</v>
      </c>
      <c r="H11" s="74" t="s">
        <v>245</v>
      </c>
      <c r="I11" s="69"/>
    </row>
    <row r="12" spans="1:9" ht="15" x14ac:dyDescent="0.25">
      <c r="A12" s="66"/>
      <c r="B12" s="67"/>
      <c r="C12" s="67">
        <v>2</v>
      </c>
      <c r="D12" s="67">
        <v>12.5</v>
      </c>
      <c r="E12" s="67">
        <v>10</v>
      </c>
      <c r="F12" s="67"/>
      <c r="G12" s="68">
        <f t="shared" si="0"/>
        <v>250</v>
      </c>
      <c r="H12" s="74" t="s">
        <v>245</v>
      </c>
      <c r="I12" s="69"/>
    </row>
    <row r="13" spans="1:9" ht="15" x14ac:dyDescent="0.25">
      <c r="A13" s="66"/>
      <c r="B13" s="67"/>
      <c r="C13" s="67">
        <v>1</v>
      </c>
      <c r="D13" s="67">
        <v>13.75</v>
      </c>
      <c r="E13" s="67">
        <v>10</v>
      </c>
      <c r="F13" s="67"/>
      <c r="G13" s="68">
        <f t="shared" si="0"/>
        <v>137.5</v>
      </c>
      <c r="H13" s="74" t="s">
        <v>245</v>
      </c>
      <c r="I13" s="69"/>
    </row>
    <row r="14" spans="1:9" ht="15" x14ac:dyDescent="0.25">
      <c r="A14" s="66"/>
      <c r="B14" s="67"/>
      <c r="C14" s="67">
        <v>2</v>
      </c>
      <c r="D14" s="67">
        <v>1.75</v>
      </c>
      <c r="E14" s="67">
        <v>15</v>
      </c>
      <c r="F14" s="67"/>
      <c r="G14" s="68">
        <f t="shared" si="0"/>
        <v>52.5</v>
      </c>
      <c r="H14" s="74" t="s">
        <v>245</v>
      </c>
      <c r="I14" s="69"/>
    </row>
    <row r="15" spans="1:9" ht="15" x14ac:dyDescent="0.25">
      <c r="A15" s="66"/>
      <c r="B15" s="67"/>
      <c r="C15" s="67">
        <v>1</v>
      </c>
      <c r="D15" s="67">
        <v>1.75</v>
      </c>
      <c r="E15" s="67">
        <v>17.25</v>
      </c>
      <c r="F15" s="67"/>
      <c r="G15" s="68">
        <f t="shared" si="0"/>
        <v>30.1875</v>
      </c>
      <c r="H15" s="74" t="s">
        <v>245</v>
      </c>
      <c r="I15" s="69"/>
    </row>
    <row r="16" spans="1:9" ht="15" x14ac:dyDescent="0.25">
      <c r="A16" s="66"/>
      <c r="B16" s="67"/>
      <c r="C16" s="67">
        <v>2</v>
      </c>
      <c r="D16" s="67">
        <v>1.5</v>
      </c>
      <c r="E16" s="67">
        <v>15</v>
      </c>
      <c r="F16" s="67"/>
      <c r="G16" s="68">
        <f t="shared" si="0"/>
        <v>45</v>
      </c>
      <c r="H16" s="74" t="s">
        <v>245</v>
      </c>
      <c r="I16" s="69"/>
    </row>
    <row r="17" spans="1:9" ht="15" x14ac:dyDescent="0.25">
      <c r="A17" s="66"/>
      <c r="B17" s="67"/>
      <c r="C17" s="67">
        <v>1</v>
      </c>
      <c r="D17" s="67">
        <v>1.5</v>
      </c>
      <c r="E17" s="67">
        <v>17.25</v>
      </c>
      <c r="F17" s="67"/>
      <c r="G17" s="68">
        <f t="shared" si="0"/>
        <v>25.875</v>
      </c>
      <c r="H17" s="74" t="s">
        <v>245</v>
      </c>
      <c r="I17" s="69"/>
    </row>
    <row r="18" spans="1:9" ht="15" x14ac:dyDescent="0.25">
      <c r="A18" s="66"/>
      <c r="B18" s="67" t="s">
        <v>246</v>
      </c>
      <c r="C18" s="67">
        <v>1</v>
      </c>
      <c r="D18" s="67">
        <v>7.75</v>
      </c>
      <c r="E18" s="67">
        <v>17.25</v>
      </c>
      <c r="F18" s="67"/>
      <c r="G18" s="68">
        <f t="shared" si="0"/>
        <v>133.6875</v>
      </c>
      <c r="H18" s="74" t="s">
        <v>245</v>
      </c>
      <c r="I18" s="69"/>
    </row>
    <row r="19" spans="1:9" ht="15" x14ac:dyDescent="0.25">
      <c r="A19" s="66"/>
      <c r="B19" s="67"/>
      <c r="C19" s="67">
        <v>2</v>
      </c>
      <c r="D19" s="67">
        <v>2.25</v>
      </c>
      <c r="E19" s="67">
        <v>7.75</v>
      </c>
      <c r="F19" s="67"/>
      <c r="G19" s="68">
        <f t="shared" si="0"/>
        <v>34.875</v>
      </c>
      <c r="H19" s="74" t="s">
        <v>245</v>
      </c>
      <c r="I19" s="69"/>
    </row>
    <row r="20" spans="1:9" ht="15" x14ac:dyDescent="0.25">
      <c r="A20" s="66"/>
      <c r="B20" s="67"/>
      <c r="C20" s="67">
        <v>4</v>
      </c>
      <c r="D20" s="67">
        <v>11.75</v>
      </c>
      <c r="E20" s="67">
        <v>9</v>
      </c>
      <c r="F20" s="67"/>
      <c r="G20" s="68">
        <f t="shared" si="0"/>
        <v>423</v>
      </c>
      <c r="H20" s="74" t="s">
        <v>245</v>
      </c>
      <c r="I20" s="69"/>
    </row>
    <row r="21" spans="1:9" ht="15" x14ac:dyDescent="0.25">
      <c r="A21" s="66"/>
      <c r="B21" s="67"/>
      <c r="C21" s="67">
        <v>1</v>
      </c>
      <c r="D21" s="67">
        <v>17.25</v>
      </c>
      <c r="E21" s="67">
        <v>1</v>
      </c>
      <c r="F21" s="67"/>
      <c r="G21" s="68">
        <f t="shared" si="0"/>
        <v>17.25</v>
      </c>
      <c r="H21" s="74" t="s">
        <v>245</v>
      </c>
      <c r="I21" s="69"/>
    </row>
    <row r="22" spans="1:9" ht="15" x14ac:dyDescent="0.25">
      <c r="A22" s="66"/>
      <c r="B22" s="67"/>
      <c r="C22" s="67"/>
      <c r="D22" s="67"/>
      <c r="E22" s="67"/>
      <c r="F22" s="67" t="s">
        <v>206</v>
      </c>
      <c r="G22" s="68">
        <f>SUM(G4:G21)</f>
        <v>1438.125</v>
      </c>
      <c r="H22" s="74" t="s">
        <v>245</v>
      </c>
      <c r="I22" s="69"/>
    </row>
    <row r="23" spans="1:9" ht="15" x14ac:dyDescent="0.25">
      <c r="A23" s="66"/>
      <c r="B23" s="67"/>
      <c r="C23" s="67"/>
      <c r="D23" s="67"/>
      <c r="E23" s="67"/>
      <c r="F23" s="67"/>
      <c r="G23" s="74"/>
      <c r="H23" s="73"/>
      <c r="I23" s="69"/>
    </row>
    <row r="24" spans="1:9" s="55" customFormat="1" ht="45" x14ac:dyDescent="0.25">
      <c r="A24" s="75">
        <v>2</v>
      </c>
      <c r="B24" s="76" t="s">
        <v>247</v>
      </c>
      <c r="C24" s="76"/>
      <c r="D24" s="76"/>
      <c r="E24" s="76"/>
      <c r="F24" s="76"/>
      <c r="G24" s="77"/>
      <c r="H24" s="76"/>
      <c r="I24" s="78"/>
    </row>
    <row r="25" spans="1:9" s="56" customFormat="1" ht="15" x14ac:dyDescent="0.25">
      <c r="A25" s="79"/>
      <c r="B25" s="80"/>
      <c r="C25" s="80">
        <v>1</v>
      </c>
      <c r="D25" s="80">
        <v>11.75</v>
      </c>
      <c r="E25" s="80">
        <v>11.75</v>
      </c>
      <c r="F25" s="80"/>
      <c r="G25" s="81">
        <f>E25*D25*C25</f>
        <v>138.0625</v>
      </c>
      <c r="H25" s="80" t="s">
        <v>245</v>
      </c>
      <c r="I25" s="69"/>
    </row>
    <row r="26" spans="1:9" s="56" customFormat="1" ht="15" x14ac:dyDescent="0.25">
      <c r="A26" s="79"/>
      <c r="B26" s="80"/>
      <c r="C26" s="80">
        <v>4</v>
      </c>
      <c r="D26" s="80">
        <v>5</v>
      </c>
      <c r="E26" s="80">
        <v>11.75</v>
      </c>
      <c r="F26" s="80"/>
      <c r="G26" s="81">
        <f>E26*D26*C26</f>
        <v>235</v>
      </c>
      <c r="H26" s="80" t="s">
        <v>245</v>
      </c>
      <c r="I26" s="69"/>
    </row>
    <row r="27" spans="1:9" s="56" customFormat="1" ht="15" x14ac:dyDescent="0.25">
      <c r="A27" s="79"/>
      <c r="B27" s="80"/>
      <c r="C27" s="80"/>
      <c r="D27" s="80"/>
      <c r="E27" s="80"/>
      <c r="F27" s="80" t="s">
        <v>206</v>
      </c>
      <c r="G27" s="81">
        <f>SUM(G25:G26)</f>
        <v>373.0625</v>
      </c>
      <c r="H27" s="80" t="s">
        <v>245</v>
      </c>
      <c r="I27" s="69"/>
    </row>
    <row r="28" spans="1:9" s="56" customFormat="1" ht="15" x14ac:dyDescent="0.25">
      <c r="A28" s="79"/>
      <c r="B28" s="80"/>
      <c r="C28" s="80"/>
      <c r="D28" s="80"/>
      <c r="E28" s="80"/>
      <c r="F28" s="80"/>
      <c r="G28" s="82"/>
      <c r="H28" s="76"/>
      <c r="I28" s="69"/>
    </row>
    <row r="29" spans="1:9" s="56" customFormat="1" ht="59.25" customHeight="1" x14ac:dyDescent="0.25">
      <c r="A29" s="79">
        <v>3</v>
      </c>
      <c r="B29" s="76" t="s">
        <v>248</v>
      </c>
      <c r="C29" s="80"/>
      <c r="D29" s="80"/>
      <c r="E29" s="80"/>
      <c r="F29" s="80"/>
      <c r="G29" s="80"/>
      <c r="H29" s="80"/>
      <c r="I29" s="69"/>
    </row>
    <row r="30" spans="1:9" s="56" customFormat="1" ht="15" x14ac:dyDescent="0.25">
      <c r="A30" s="79"/>
      <c r="B30" s="80"/>
      <c r="C30" s="67">
        <v>1</v>
      </c>
      <c r="D30" s="67">
        <v>18.75</v>
      </c>
      <c r="E30" s="67">
        <v>4.5</v>
      </c>
      <c r="F30" s="80"/>
      <c r="G30" s="81">
        <f>C30*D30*E30</f>
        <v>84.375</v>
      </c>
      <c r="H30" s="80" t="s">
        <v>245</v>
      </c>
      <c r="I30" s="69"/>
    </row>
    <row r="31" spans="1:9" s="56" customFormat="1" ht="15" x14ac:dyDescent="0.25">
      <c r="A31" s="79"/>
      <c r="B31" s="80"/>
      <c r="C31" s="67">
        <v>1</v>
      </c>
      <c r="D31" s="67">
        <v>18.75</v>
      </c>
      <c r="E31" s="67">
        <v>1.5</v>
      </c>
      <c r="F31" s="80"/>
      <c r="G31" s="81">
        <f t="shared" ref="G31:G38" si="1">C31*D31*E31</f>
        <v>28.125</v>
      </c>
      <c r="H31" s="80" t="s">
        <v>245</v>
      </c>
      <c r="I31" s="69"/>
    </row>
    <row r="32" spans="1:9" s="56" customFormat="1" ht="15" x14ac:dyDescent="0.25">
      <c r="A32" s="79"/>
      <c r="B32" s="80"/>
      <c r="C32" s="67">
        <v>2</v>
      </c>
      <c r="D32" s="67">
        <v>1</v>
      </c>
      <c r="E32" s="67">
        <v>7.75</v>
      </c>
      <c r="F32" s="80"/>
      <c r="G32" s="81">
        <f t="shared" si="1"/>
        <v>15.5</v>
      </c>
      <c r="H32" s="80" t="s">
        <v>245</v>
      </c>
      <c r="I32" s="69"/>
    </row>
    <row r="33" spans="1:9" s="56" customFormat="1" ht="15" x14ac:dyDescent="0.25">
      <c r="A33" s="79"/>
      <c r="B33" s="80"/>
      <c r="C33" s="67">
        <v>2</v>
      </c>
      <c r="D33" s="67">
        <v>8</v>
      </c>
      <c r="E33" s="67">
        <v>1.5</v>
      </c>
      <c r="F33" s="80"/>
      <c r="G33" s="81">
        <f t="shared" si="1"/>
        <v>24</v>
      </c>
      <c r="H33" s="80" t="s">
        <v>245</v>
      </c>
      <c r="I33" s="69"/>
    </row>
    <row r="34" spans="1:9" s="56" customFormat="1" ht="15" x14ac:dyDescent="0.25">
      <c r="A34" s="79"/>
      <c r="B34" s="80"/>
      <c r="C34" s="67">
        <v>2</v>
      </c>
      <c r="D34" s="68">
        <v>3</v>
      </c>
      <c r="E34" s="67">
        <v>8.25</v>
      </c>
      <c r="F34" s="80"/>
      <c r="G34" s="81">
        <f t="shared" si="1"/>
        <v>49.5</v>
      </c>
      <c r="H34" s="80" t="s">
        <v>245</v>
      </c>
      <c r="I34" s="69"/>
    </row>
    <row r="35" spans="1:9" s="56" customFormat="1" ht="15" x14ac:dyDescent="0.25">
      <c r="A35" s="79"/>
      <c r="B35" s="80"/>
      <c r="C35" s="67">
        <v>2</v>
      </c>
      <c r="D35" s="67">
        <v>1</v>
      </c>
      <c r="E35" s="67">
        <v>7</v>
      </c>
      <c r="F35" s="80"/>
      <c r="G35" s="81">
        <f t="shared" si="1"/>
        <v>14</v>
      </c>
      <c r="H35" s="80" t="s">
        <v>245</v>
      </c>
      <c r="I35" s="69"/>
    </row>
    <row r="36" spans="1:9" s="56" customFormat="1" ht="15" x14ac:dyDescent="0.25">
      <c r="A36" s="79"/>
      <c r="B36" s="80"/>
      <c r="C36" s="67">
        <v>2</v>
      </c>
      <c r="D36" s="67">
        <v>13.75</v>
      </c>
      <c r="E36" s="67">
        <v>1</v>
      </c>
      <c r="F36" s="80"/>
      <c r="G36" s="81">
        <f t="shared" si="1"/>
        <v>27.5</v>
      </c>
      <c r="H36" s="80" t="s">
        <v>245</v>
      </c>
      <c r="I36" s="69"/>
    </row>
    <row r="37" spans="1:9" s="56" customFormat="1" ht="15" x14ac:dyDescent="0.25">
      <c r="A37" s="79"/>
      <c r="B37" s="80"/>
      <c r="C37" s="67">
        <v>1</v>
      </c>
      <c r="D37" s="67">
        <v>7.75</v>
      </c>
      <c r="E37" s="67">
        <v>17.25</v>
      </c>
      <c r="F37" s="80"/>
      <c r="G37" s="81">
        <f t="shared" si="1"/>
        <v>133.6875</v>
      </c>
      <c r="H37" s="80" t="s">
        <v>245</v>
      </c>
      <c r="I37" s="69"/>
    </row>
    <row r="38" spans="1:9" s="56" customFormat="1" ht="15" x14ac:dyDescent="0.25">
      <c r="A38" s="79"/>
      <c r="B38" s="80"/>
      <c r="C38" s="67">
        <v>2</v>
      </c>
      <c r="D38" s="67">
        <v>2.25</v>
      </c>
      <c r="E38" s="67">
        <v>7.75</v>
      </c>
      <c r="F38" s="80"/>
      <c r="G38" s="81">
        <f t="shared" si="1"/>
        <v>34.875</v>
      </c>
      <c r="H38" s="80" t="s">
        <v>245</v>
      </c>
      <c r="I38" s="69"/>
    </row>
    <row r="39" spans="1:9" s="56" customFormat="1" ht="15" x14ac:dyDescent="0.25">
      <c r="A39" s="79"/>
      <c r="B39" s="80"/>
      <c r="C39" s="81"/>
      <c r="D39" s="80"/>
      <c r="E39" s="81"/>
      <c r="F39" s="80" t="s">
        <v>206</v>
      </c>
      <c r="G39" s="81">
        <f>SUM(G30:G38)</f>
        <v>411.5625</v>
      </c>
      <c r="H39" s="80" t="s">
        <v>245</v>
      </c>
      <c r="I39" s="69"/>
    </row>
    <row r="40" spans="1:9" s="56" customFormat="1" ht="15" x14ac:dyDescent="0.25">
      <c r="A40" s="79"/>
      <c r="B40" s="80"/>
      <c r="C40" s="80"/>
      <c r="D40" s="80"/>
      <c r="E40" s="80"/>
      <c r="F40" s="80"/>
      <c r="G40" s="82"/>
      <c r="H40" s="76"/>
      <c r="I40" s="69"/>
    </row>
    <row r="41" spans="1:9" ht="15" x14ac:dyDescent="0.25">
      <c r="A41" s="66">
        <v>4</v>
      </c>
      <c r="B41" s="73" t="s">
        <v>249</v>
      </c>
      <c r="C41" s="67"/>
      <c r="D41" s="67"/>
      <c r="E41" s="67"/>
      <c r="F41" s="67"/>
      <c r="G41" s="67"/>
      <c r="H41" s="67"/>
      <c r="I41" s="69"/>
    </row>
    <row r="42" spans="1:9" ht="15" x14ac:dyDescent="0.25">
      <c r="A42" s="66"/>
      <c r="B42" s="73" t="s">
        <v>246</v>
      </c>
      <c r="C42" s="67">
        <v>4</v>
      </c>
      <c r="D42" s="67">
        <v>11.75</v>
      </c>
      <c r="E42" s="67">
        <v>12</v>
      </c>
      <c r="F42" s="67"/>
      <c r="G42" s="68">
        <f>C42*D42*E42</f>
        <v>564</v>
      </c>
      <c r="H42" s="67"/>
      <c r="I42" s="69"/>
    </row>
    <row r="43" spans="1:9" ht="15" x14ac:dyDescent="0.25">
      <c r="A43" s="66"/>
      <c r="B43" s="73"/>
      <c r="C43" s="67">
        <v>1</v>
      </c>
      <c r="D43" s="67">
        <v>11.75</v>
      </c>
      <c r="E43" s="67">
        <v>11.75</v>
      </c>
      <c r="F43" s="67"/>
      <c r="G43" s="68">
        <f>C43*D43*E43</f>
        <v>138.0625</v>
      </c>
      <c r="H43" s="67"/>
      <c r="I43" s="69"/>
    </row>
    <row r="44" spans="1:9" ht="15" x14ac:dyDescent="0.25">
      <c r="A44" s="66"/>
      <c r="B44" s="67"/>
      <c r="C44" s="67">
        <v>1</v>
      </c>
      <c r="D44" s="67">
        <v>17.25</v>
      </c>
      <c r="E44" s="67">
        <v>8</v>
      </c>
      <c r="F44" s="67"/>
      <c r="G44" s="68">
        <f>C44*D44*E44</f>
        <v>138</v>
      </c>
      <c r="H44" s="67"/>
      <c r="I44" s="69"/>
    </row>
    <row r="45" spans="1:9" ht="15" x14ac:dyDescent="0.25">
      <c r="A45" s="66"/>
      <c r="B45" s="67"/>
      <c r="C45" s="67">
        <v>4</v>
      </c>
      <c r="D45" s="67">
        <v>4.5</v>
      </c>
      <c r="E45" s="67">
        <v>4.5</v>
      </c>
      <c r="F45" s="70"/>
      <c r="G45" s="68">
        <f>C45*D45*E45</f>
        <v>81</v>
      </c>
      <c r="H45" s="70"/>
      <c r="I45" s="69"/>
    </row>
    <row r="46" spans="1:9" ht="15" x14ac:dyDescent="0.25">
      <c r="A46" s="66"/>
      <c r="B46" s="67"/>
      <c r="C46" s="67"/>
      <c r="D46" s="67"/>
      <c r="E46" s="67"/>
      <c r="F46" s="67" t="s">
        <v>206</v>
      </c>
      <c r="G46" s="68">
        <f>SUM(G42:G45)</f>
        <v>921.0625</v>
      </c>
      <c r="H46" s="67" t="s">
        <v>245</v>
      </c>
      <c r="I46" s="69"/>
    </row>
    <row r="47" spans="1:9" ht="15" x14ac:dyDescent="0.25">
      <c r="A47" s="66"/>
      <c r="B47" s="67"/>
      <c r="C47" s="67"/>
      <c r="D47" s="67"/>
      <c r="E47" s="67"/>
      <c r="F47" s="67"/>
      <c r="G47" s="74"/>
      <c r="H47" s="76"/>
      <c r="I47" s="69"/>
    </row>
    <row r="48" spans="1:9" ht="60" x14ac:dyDescent="0.25">
      <c r="A48" s="66">
        <v>5</v>
      </c>
      <c r="B48" s="73" t="s">
        <v>250</v>
      </c>
      <c r="C48" s="70"/>
      <c r="D48" s="70"/>
      <c r="E48" s="70"/>
      <c r="F48" s="70"/>
      <c r="G48" s="70"/>
      <c r="H48" s="70"/>
      <c r="I48" s="83"/>
    </row>
    <row r="49" spans="1:9" ht="15" x14ac:dyDescent="0.25">
      <c r="A49" s="72"/>
      <c r="B49" s="67" t="s">
        <v>244</v>
      </c>
      <c r="C49" s="67">
        <v>2</v>
      </c>
      <c r="D49" s="67">
        <v>3</v>
      </c>
      <c r="E49" s="67">
        <v>12</v>
      </c>
      <c r="F49" s="67"/>
      <c r="G49" s="68">
        <f>C49*D49*E49</f>
        <v>72</v>
      </c>
      <c r="H49" s="67" t="s">
        <v>245</v>
      </c>
      <c r="I49" s="83"/>
    </row>
    <row r="50" spans="1:9" ht="15" x14ac:dyDescent="0.25">
      <c r="A50" s="72"/>
      <c r="B50" s="70"/>
      <c r="C50" s="67">
        <v>2</v>
      </c>
      <c r="D50" s="67">
        <v>15</v>
      </c>
      <c r="E50" s="67">
        <v>1.5</v>
      </c>
      <c r="F50" s="67"/>
      <c r="G50" s="68">
        <f>C50*D50*E50</f>
        <v>45</v>
      </c>
      <c r="H50" s="67" t="s">
        <v>245</v>
      </c>
      <c r="I50" s="83"/>
    </row>
    <row r="51" spans="1:9" ht="15" x14ac:dyDescent="0.25">
      <c r="A51" s="72"/>
      <c r="B51" s="70"/>
      <c r="C51" s="67">
        <v>2</v>
      </c>
      <c r="D51" s="67">
        <v>15</v>
      </c>
      <c r="E51" s="67">
        <v>1.75</v>
      </c>
      <c r="F51" s="67"/>
      <c r="G51" s="68">
        <f>C51*D51*E51</f>
        <v>52.5</v>
      </c>
      <c r="H51" s="67" t="s">
        <v>245</v>
      </c>
      <c r="I51" s="83"/>
    </row>
    <row r="52" spans="1:9" ht="15" x14ac:dyDescent="0.25">
      <c r="A52" s="72"/>
      <c r="B52" s="70"/>
      <c r="C52" s="67">
        <v>2</v>
      </c>
      <c r="D52" s="67">
        <v>17.25</v>
      </c>
      <c r="E52" s="67">
        <v>1.5</v>
      </c>
      <c r="F52" s="67"/>
      <c r="G52" s="68">
        <f>C52*D52*E52</f>
        <v>51.75</v>
      </c>
      <c r="H52" s="67" t="s">
        <v>245</v>
      </c>
      <c r="I52" s="83"/>
    </row>
    <row r="53" spans="1:9" ht="15" x14ac:dyDescent="0.25">
      <c r="A53" s="72"/>
      <c r="B53" s="70"/>
      <c r="C53" s="67">
        <v>2</v>
      </c>
      <c r="D53" s="67">
        <v>17.25</v>
      </c>
      <c r="E53" s="67">
        <v>1.75</v>
      </c>
      <c r="F53" s="67"/>
      <c r="G53" s="68">
        <f>C53*D53*E53</f>
        <v>60.375</v>
      </c>
      <c r="H53" s="67" t="s">
        <v>245</v>
      </c>
      <c r="I53" s="83"/>
    </row>
    <row r="54" spans="1:9" ht="15" x14ac:dyDescent="0.25">
      <c r="A54" s="72"/>
      <c r="B54" s="70"/>
      <c r="C54" s="67"/>
      <c r="D54" s="67"/>
      <c r="E54" s="67"/>
      <c r="F54" s="67" t="s">
        <v>206</v>
      </c>
      <c r="G54" s="68">
        <f>SUM(G49:G53)</f>
        <v>281.625</v>
      </c>
      <c r="H54" s="67" t="s">
        <v>245</v>
      </c>
      <c r="I54" s="83"/>
    </row>
    <row r="55" spans="1:9" ht="15" x14ac:dyDescent="0.25">
      <c r="A55" s="72"/>
      <c r="B55" s="70"/>
      <c r="C55" s="67"/>
      <c r="D55" s="67"/>
      <c r="E55" s="67"/>
      <c r="F55" s="67"/>
      <c r="G55" s="74"/>
      <c r="H55" s="73"/>
      <c r="I55" s="69"/>
    </row>
    <row r="56" spans="1:9" ht="60" x14ac:dyDescent="0.25">
      <c r="A56" s="66">
        <v>6</v>
      </c>
      <c r="B56" s="73" t="s">
        <v>251</v>
      </c>
      <c r="C56" s="67"/>
      <c r="D56" s="67"/>
      <c r="E56" s="67"/>
      <c r="F56" s="67"/>
      <c r="G56" s="68"/>
      <c r="H56" s="70"/>
      <c r="I56" s="83"/>
    </row>
    <row r="57" spans="1:9" ht="15" x14ac:dyDescent="0.25">
      <c r="A57" s="72"/>
      <c r="B57" s="67" t="s">
        <v>252</v>
      </c>
      <c r="C57" s="67">
        <v>1</v>
      </c>
      <c r="D57" s="67">
        <v>300</v>
      </c>
      <c r="E57" s="67"/>
      <c r="F57" s="67"/>
      <c r="G57" s="68">
        <f>C57*D57</f>
        <v>300</v>
      </c>
      <c r="H57" s="67" t="s">
        <v>253</v>
      </c>
      <c r="I57" s="83"/>
    </row>
    <row r="58" spans="1:9" ht="15" x14ac:dyDescent="0.25">
      <c r="A58" s="72"/>
      <c r="B58" s="67" t="s">
        <v>254</v>
      </c>
      <c r="C58" s="67">
        <v>1</v>
      </c>
      <c r="D58" s="67">
        <v>50</v>
      </c>
      <c r="E58" s="67"/>
      <c r="F58" s="67"/>
      <c r="G58" s="68">
        <f>C58*D58</f>
        <v>50</v>
      </c>
      <c r="H58" s="67" t="s">
        <v>253</v>
      </c>
      <c r="I58" s="83"/>
    </row>
    <row r="59" spans="1:9" ht="15" x14ac:dyDescent="0.25">
      <c r="A59" s="72"/>
      <c r="B59" s="70"/>
      <c r="C59" s="67"/>
      <c r="D59" s="67"/>
      <c r="E59" s="67"/>
      <c r="F59" s="67" t="s">
        <v>206</v>
      </c>
      <c r="G59" s="68">
        <f>G57+G58</f>
        <v>350</v>
      </c>
      <c r="H59" s="67" t="s">
        <v>253</v>
      </c>
      <c r="I59" s="83"/>
    </row>
    <row r="60" spans="1:9" ht="15" x14ac:dyDescent="0.25">
      <c r="A60" s="72"/>
      <c r="B60" s="70"/>
      <c r="C60" s="67"/>
      <c r="D60" s="67"/>
      <c r="E60" s="67"/>
      <c r="F60" s="67"/>
      <c r="G60" s="68"/>
      <c r="H60" s="67"/>
      <c r="I60" s="69"/>
    </row>
    <row r="61" spans="1:9" ht="30" x14ac:dyDescent="0.25">
      <c r="A61" s="66">
        <v>7</v>
      </c>
      <c r="B61" s="73" t="s">
        <v>255</v>
      </c>
      <c r="C61" s="67"/>
      <c r="D61" s="67"/>
      <c r="E61" s="67"/>
      <c r="F61" s="67"/>
      <c r="G61" s="68"/>
      <c r="H61" s="67"/>
      <c r="I61" s="69"/>
    </row>
    <row r="62" spans="1:9" ht="15" x14ac:dyDescent="0.25">
      <c r="A62" s="66"/>
      <c r="B62" s="67"/>
      <c r="C62" s="67">
        <v>1</v>
      </c>
      <c r="D62" s="67">
        <v>4</v>
      </c>
      <c r="E62" s="67">
        <v>5</v>
      </c>
      <c r="F62" s="67"/>
      <c r="G62" s="68">
        <f>C62*D62*E62</f>
        <v>20</v>
      </c>
      <c r="H62" s="67" t="s">
        <v>245</v>
      </c>
      <c r="I62" s="69"/>
    </row>
    <row r="63" spans="1:9" ht="15" x14ac:dyDescent="0.25">
      <c r="A63" s="66"/>
      <c r="B63" s="67"/>
      <c r="C63" s="67"/>
      <c r="D63" s="67"/>
      <c r="E63" s="67"/>
      <c r="F63" s="67" t="s">
        <v>206</v>
      </c>
      <c r="G63" s="68">
        <f>G62</f>
        <v>20</v>
      </c>
      <c r="H63" s="67" t="s">
        <v>245</v>
      </c>
      <c r="I63" s="69"/>
    </row>
    <row r="64" spans="1:9" ht="15" x14ac:dyDescent="0.25">
      <c r="A64" s="66"/>
      <c r="B64" s="67"/>
      <c r="C64" s="67"/>
      <c r="D64" s="67"/>
      <c r="E64" s="67"/>
      <c r="F64" s="67"/>
      <c r="G64" s="68"/>
      <c r="H64" s="67"/>
      <c r="I64" s="69"/>
    </row>
    <row r="65" spans="1:9" ht="45" x14ac:dyDescent="0.25">
      <c r="A65" s="66">
        <v>8</v>
      </c>
      <c r="B65" s="73" t="s">
        <v>256</v>
      </c>
      <c r="C65" s="70"/>
      <c r="D65" s="70"/>
      <c r="E65" s="70"/>
      <c r="F65" s="70"/>
      <c r="G65" s="70"/>
      <c r="H65" s="70"/>
      <c r="I65" s="70"/>
    </row>
    <row r="66" spans="1:9" ht="15" x14ac:dyDescent="0.25">
      <c r="A66" s="66"/>
      <c r="B66" s="67"/>
      <c r="C66" s="67">
        <v>1</v>
      </c>
      <c r="D66" s="67"/>
      <c r="E66" s="67"/>
      <c r="F66" s="67"/>
      <c r="G66" s="68">
        <v>1</v>
      </c>
      <c r="H66" s="67" t="s">
        <v>257</v>
      </c>
      <c r="I66" s="69"/>
    </row>
    <row r="67" spans="1:9" ht="15" x14ac:dyDescent="0.25">
      <c r="A67" s="66">
        <v>9</v>
      </c>
      <c r="B67" s="67" t="s">
        <v>258</v>
      </c>
      <c r="C67" s="67"/>
      <c r="D67" s="67"/>
      <c r="E67" s="67"/>
      <c r="F67" s="67"/>
      <c r="G67" s="67"/>
      <c r="H67" s="67"/>
      <c r="I67" s="67"/>
    </row>
    <row r="68" spans="1:9" ht="15" x14ac:dyDescent="0.25">
      <c r="A68" s="66"/>
      <c r="B68" s="67"/>
      <c r="C68" s="67">
        <v>1</v>
      </c>
      <c r="D68" s="67"/>
      <c r="E68" s="67"/>
      <c r="F68" s="67"/>
      <c r="G68" s="68">
        <v>1</v>
      </c>
      <c r="H68" s="67" t="s">
        <v>257</v>
      </c>
      <c r="I68" s="69"/>
    </row>
    <row r="69" spans="1:9" ht="15" x14ac:dyDescent="0.25">
      <c r="A69" s="66">
        <v>10</v>
      </c>
      <c r="B69" s="67" t="s">
        <v>259</v>
      </c>
      <c r="C69" s="67"/>
      <c r="D69" s="67"/>
      <c r="E69" s="67"/>
      <c r="F69" s="67"/>
      <c r="G69" s="68"/>
      <c r="H69" s="67"/>
      <c r="I69" s="69"/>
    </row>
    <row r="70" spans="1:9" ht="15" x14ac:dyDescent="0.25">
      <c r="A70" s="66"/>
      <c r="B70" s="67"/>
      <c r="C70" s="67">
        <v>1</v>
      </c>
      <c r="D70" s="67">
        <v>18.25</v>
      </c>
      <c r="E70" s="67">
        <v>8</v>
      </c>
      <c r="F70" s="67"/>
      <c r="G70" s="68">
        <f>C70*D70*E70</f>
        <v>146</v>
      </c>
      <c r="H70" s="67" t="s">
        <v>245</v>
      </c>
      <c r="I70" s="69"/>
    </row>
    <row r="71" spans="1:9" ht="15" x14ac:dyDescent="0.25">
      <c r="A71" s="66"/>
      <c r="B71" s="67"/>
      <c r="C71" s="67">
        <v>1</v>
      </c>
      <c r="D71" s="67">
        <v>17.25</v>
      </c>
      <c r="E71" s="67">
        <v>15</v>
      </c>
      <c r="F71" s="67"/>
      <c r="G71" s="68">
        <f>C71*D71*E71</f>
        <v>258.75</v>
      </c>
      <c r="H71" s="67" t="s">
        <v>245</v>
      </c>
      <c r="I71" s="69"/>
    </row>
    <row r="72" spans="1:9" ht="15" x14ac:dyDescent="0.25">
      <c r="A72" s="66"/>
      <c r="B72" s="67"/>
      <c r="C72" s="67"/>
      <c r="D72" s="67"/>
      <c r="E72" s="67"/>
      <c r="F72" s="67" t="s">
        <v>206</v>
      </c>
      <c r="G72" s="68">
        <f>SUM(G70:G71)</f>
        <v>404.75</v>
      </c>
      <c r="H72" s="67" t="s">
        <v>245</v>
      </c>
      <c r="I72" s="69"/>
    </row>
    <row r="73" spans="1:9" ht="15" x14ac:dyDescent="0.25">
      <c r="A73" s="66">
        <v>11</v>
      </c>
      <c r="B73" s="67" t="s">
        <v>260</v>
      </c>
      <c r="C73" s="67"/>
      <c r="D73" s="67"/>
      <c r="E73" s="67"/>
      <c r="F73" s="67"/>
      <c r="G73" s="68"/>
      <c r="H73" s="67"/>
      <c r="I73" s="69"/>
    </row>
    <row r="74" spans="1:9" ht="15" x14ac:dyDescent="0.25">
      <c r="A74" s="66"/>
      <c r="B74" s="67"/>
      <c r="C74" s="67">
        <v>1</v>
      </c>
      <c r="D74" s="67"/>
      <c r="E74" s="67"/>
      <c r="F74" s="67"/>
      <c r="G74" s="68">
        <v>1</v>
      </c>
      <c r="H74" s="67" t="s">
        <v>257</v>
      </c>
      <c r="I74" s="69"/>
    </row>
    <row r="75" spans="1:9" ht="15" x14ac:dyDescent="0.25">
      <c r="A75" s="66">
        <v>12</v>
      </c>
      <c r="B75" s="67" t="s">
        <v>261</v>
      </c>
      <c r="C75" s="67"/>
      <c r="D75" s="67"/>
      <c r="E75" s="67"/>
      <c r="F75" s="67"/>
      <c r="G75" s="68"/>
      <c r="H75" s="67"/>
      <c r="I75" s="69"/>
    </row>
    <row r="76" spans="1:9" ht="15" x14ac:dyDescent="0.25">
      <c r="A76" s="66"/>
      <c r="B76" s="67"/>
      <c r="C76" s="67">
        <v>6</v>
      </c>
      <c r="D76" s="67"/>
      <c r="E76" s="67"/>
      <c r="F76" s="67"/>
      <c r="G76" s="68">
        <v>6</v>
      </c>
      <c r="H76" s="67" t="s">
        <v>257</v>
      </c>
      <c r="I76" s="69"/>
    </row>
    <row r="77" spans="1:9" ht="30" x14ac:dyDescent="0.25">
      <c r="A77" s="66">
        <v>13</v>
      </c>
      <c r="B77" s="73" t="s">
        <v>262</v>
      </c>
      <c r="C77" s="67"/>
      <c r="D77" s="67"/>
      <c r="E77" s="67"/>
      <c r="F77" s="67"/>
      <c r="G77" s="68"/>
      <c r="H77" s="67"/>
      <c r="I77" s="69"/>
    </row>
    <row r="78" spans="1:9" ht="15" x14ac:dyDescent="0.25">
      <c r="A78" s="66"/>
      <c r="B78" s="67"/>
      <c r="C78" s="67">
        <v>1</v>
      </c>
      <c r="D78" s="67"/>
      <c r="E78" s="67"/>
      <c r="F78" s="67"/>
      <c r="G78" s="68">
        <v>1</v>
      </c>
      <c r="H78" s="67" t="s">
        <v>257</v>
      </c>
      <c r="I78" s="69"/>
    </row>
    <row r="79" spans="1:9" ht="30" x14ac:dyDescent="0.25">
      <c r="A79" s="66">
        <v>14</v>
      </c>
      <c r="B79" s="73" t="s">
        <v>263</v>
      </c>
      <c r="C79" s="67"/>
      <c r="D79" s="67"/>
      <c r="E79" s="67"/>
      <c r="F79" s="67"/>
      <c r="G79" s="68"/>
      <c r="H79" s="67"/>
      <c r="I79" s="69"/>
    </row>
    <row r="80" spans="1:9" ht="15" x14ac:dyDescent="0.25">
      <c r="A80" s="66"/>
      <c r="B80" s="67"/>
      <c r="C80" s="67">
        <v>1</v>
      </c>
      <c r="D80" s="67"/>
      <c r="E80" s="67"/>
      <c r="F80" s="67"/>
      <c r="G80" s="68">
        <v>1</v>
      </c>
      <c r="H80" s="67" t="s">
        <v>257</v>
      </c>
      <c r="I80" s="69"/>
    </row>
    <row r="81" spans="1:9" ht="45" x14ac:dyDescent="0.25">
      <c r="A81" s="66">
        <v>15</v>
      </c>
      <c r="B81" s="73" t="s">
        <v>264</v>
      </c>
      <c r="C81" s="67"/>
      <c r="D81" s="67"/>
      <c r="E81" s="67"/>
      <c r="F81" s="67"/>
      <c r="G81" s="68"/>
      <c r="H81" s="67"/>
      <c r="I81" s="69"/>
    </row>
    <row r="82" spans="1:9" ht="15" x14ac:dyDescent="0.25">
      <c r="A82" s="66"/>
      <c r="B82" s="67"/>
      <c r="C82" s="67">
        <v>1</v>
      </c>
      <c r="D82" s="67">
        <v>30</v>
      </c>
      <c r="E82" s="67">
        <v>15</v>
      </c>
      <c r="F82" s="67"/>
      <c r="G82" s="68">
        <f>D82*E82</f>
        <v>450</v>
      </c>
      <c r="H82" s="67" t="s">
        <v>245</v>
      </c>
      <c r="I82" s="69"/>
    </row>
    <row r="83" spans="1:9" ht="15" x14ac:dyDescent="0.25">
      <c r="A83" s="66"/>
      <c r="B83" s="67"/>
      <c r="C83" s="67"/>
      <c r="D83" s="67"/>
      <c r="E83" s="67"/>
      <c r="F83" s="67"/>
      <c r="G83" s="68"/>
      <c r="H83" s="67"/>
      <c r="I83" s="69"/>
    </row>
    <row r="84" spans="1:9" s="60" customFormat="1" ht="15" x14ac:dyDescent="0.25">
      <c r="A84" s="66">
        <v>16</v>
      </c>
      <c r="B84" s="67" t="s">
        <v>265</v>
      </c>
      <c r="C84" s="67"/>
      <c r="D84" s="67"/>
      <c r="E84" s="67"/>
      <c r="F84" s="67"/>
      <c r="G84" s="68"/>
      <c r="H84" s="67"/>
      <c r="I84" s="69"/>
    </row>
    <row r="85" spans="1:9" s="60" customFormat="1" ht="15" x14ac:dyDescent="0.25">
      <c r="A85" s="66"/>
      <c r="B85" s="67"/>
      <c r="C85" s="67">
        <v>10</v>
      </c>
      <c r="D85" s="67"/>
      <c r="E85" s="67"/>
      <c r="F85" s="67"/>
      <c r="G85" s="68">
        <v>10</v>
      </c>
      <c r="H85" s="67" t="s">
        <v>257</v>
      </c>
      <c r="I85" s="69"/>
    </row>
    <row r="86" spans="1:9" s="60" customFormat="1" ht="15" x14ac:dyDescent="0.25">
      <c r="A86" s="66"/>
      <c r="B86" s="67"/>
      <c r="C86" s="67"/>
      <c r="D86" s="67"/>
      <c r="E86" s="67"/>
      <c r="F86" s="67"/>
      <c r="G86" s="68"/>
      <c r="H86" s="67"/>
      <c r="I86" s="69"/>
    </row>
    <row r="87" spans="1:9" ht="15" x14ac:dyDescent="0.25">
      <c r="A87" s="66"/>
      <c r="B87" s="67"/>
      <c r="C87" s="67"/>
      <c r="D87" s="67"/>
      <c r="E87" s="67"/>
      <c r="F87" s="67"/>
      <c r="G87" s="68"/>
      <c r="H87" s="67"/>
      <c r="I87" s="69"/>
    </row>
    <row r="88" spans="1:9" s="57" customFormat="1" ht="20.25" thickBot="1" x14ac:dyDescent="0.3">
      <c r="A88" s="61"/>
      <c r="B88" s="62"/>
      <c r="C88" s="63"/>
      <c r="D88" s="63"/>
      <c r="E88" s="63"/>
      <c r="F88" s="63"/>
      <c r="G88" s="122" t="s">
        <v>206</v>
      </c>
      <c r="H88" s="122"/>
      <c r="I88" s="64"/>
    </row>
    <row r="90" spans="1:9" ht="15" x14ac:dyDescent="0.25">
      <c r="C90" s="58"/>
      <c r="D90" s="58"/>
      <c r="E90" s="58"/>
      <c r="F90" s="58"/>
      <c r="G90" s="59"/>
    </row>
    <row r="91" spans="1:9" ht="15" x14ac:dyDescent="0.25">
      <c r="C91" s="58"/>
      <c r="D91" s="58"/>
      <c r="E91" s="58"/>
      <c r="F91" s="58"/>
      <c r="G91" s="59"/>
    </row>
    <row r="92" spans="1:9" ht="15" x14ac:dyDescent="0.25">
      <c r="C92" s="58"/>
      <c r="D92" s="58"/>
      <c r="E92" s="58"/>
      <c r="F92" s="58"/>
      <c r="G92" s="59"/>
    </row>
    <row r="93" spans="1:9" ht="15" x14ac:dyDescent="0.25">
      <c r="C93" s="58"/>
      <c r="D93" s="58"/>
      <c r="E93" s="58"/>
      <c r="F93" s="58"/>
      <c r="G93" s="59"/>
    </row>
    <row r="94" spans="1:9" ht="15" x14ac:dyDescent="0.25">
      <c r="C94" s="58"/>
      <c r="D94" s="58"/>
      <c r="E94" s="58"/>
      <c r="F94" s="58"/>
      <c r="G94" s="59"/>
    </row>
    <row r="95" spans="1:9" ht="15" x14ac:dyDescent="0.25">
      <c r="C95" s="58"/>
      <c r="D95" s="58"/>
      <c r="E95" s="58"/>
      <c r="F95" s="58"/>
      <c r="G95" s="59"/>
    </row>
    <row r="96" spans="1:9" ht="15" x14ac:dyDescent="0.25">
      <c r="C96" s="58"/>
      <c r="D96" s="58"/>
      <c r="E96" s="58"/>
      <c r="F96" s="58"/>
      <c r="G96" s="59"/>
    </row>
    <row r="97" spans="3:7" ht="15" x14ac:dyDescent="0.25">
      <c r="C97" s="58"/>
      <c r="D97" s="58"/>
      <c r="E97" s="58"/>
      <c r="F97" s="58"/>
      <c r="G97" s="59"/>
    </row>
    <row r="98" spans="3:7" ht="15" x14ac:dyDescent="0.25">
      <c r="C98" s="58"/>
      <c r="D98" s="58"/>
      <c r="E98" s="58"/>
      <c r="F98" s="58"/>
      <c r="G98" s="59"/>
    </row>
    <row r="99" spans="3:7" ht="15" x14ac:dyDescent="0.25">
      <c r="C99" s="58"/>
      <c r="D99" s="58"/>
      <c r="E99" s="58"/>
      <c r="F99" s="58"/>
      <c r="G99" s="59"/>
    </row>
    <row r="100" spans="3:7" ht="15" x14ac:dyDescent="0.25">
      <c r="C100" s="58"/>
      <c r="D100" s="58"/>
      <c r="E100" s="58"/>
      <c r="F100" s="58"/>
      <c r="G100" s="59"/>
    </row>
    <row r="101" spans="3:7" ht="15" x14ac:dyDescent="0.25">
      <c r="C101" s="58"/>
      <c r="D101" s="58"/>
      <c r="E101" s="58"/>
      <c r="F101" s="58"/>
      <c r="G101" s="59"/>
    </row>
    <row r="102" spans="3:7" ht="15" x14ac:dyDescent="0.25">
      <c r="C102" s="58"/>
      <c r="D102" s="58"/>
      <c r="E102" s="58"/>
      <c r="F102" s="58"/>
      <c r="G102" s="59"/>
    </row>
    <row r="103" spans="3:7" ht="15" x14ac:dyDescent="0.25">
      <c r="C103" s="58"/>
      <c r="D103" s="58"/>
      <c r="E103" s="58"/>
      <c r="F103" s="58"/>
      <c r="G103" s="59"/>
    </row>
  </sheetData>
  <mergeCells count="3">
    <mergeCell ref="A1:I1"/>
    <mergeCell ref="G88:H88"/>
    <mergeCell ref="C2:E2"/>
  </mergeCells>
  <printOptions horizontalCentered="1"/>
  <pageMargins left="0.7" right="0.7" top="0.75" bottom="0.75" header="0.3" footer="0.3"/>
  <pageSetup paperSize="9" scale="55" fitToHeight="0" orientation="portrait" r:id="rId1"/>
  <headerFooter alignWithMargins="0">
    <oddHeader>&amp;CMojaz Foundation</oddHeader>
    <oddFooter>Page &amp;P of &amp;N</oddFooter>
  </headerFooter>
  <colBreaks count="1" manualBreakCount="1">
    <brk id="1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Annex A.1</vt:lpstr>
      <vt:lpstr>Annex A.2</vt:lpstr>
      <vt:lpstr>Annex A.3</vt:lpstr>
      <vt:lpstr>Annex B</vt:lpstr>
      <vt:lpstr>Annex C</vt:lpstr>
      <vt:lpstr>Annex D</vt:lpstr>
      <vt:lpstr>Summary - Humak</vt:lpstr>
      <vt:lpstr>Specifications to follow</vt:lpstr>
      <vt:lpstr>Summary - Saidpur</vt:lpstr>
      <vt:lpstr>Annex E</vt:lpstr>
      <vt:lpstr>'Annex E'!Print_Area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HP</cp:lastModifiedBy>
  <cp:lastPrinted>2020-11-06T14:46:17Z</cp:lastPrinted>
  <dcterms:created xsi:type="dcterms:W3CDTF">2020-09-02T06:10:57Z</dcterms:created>
  <dcterms:modified xsi:type="dcterms:W3CDTF">2020-11-06T18:22:19Z</dcterms:modified>
</cp:coreProperties>
</file>